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tabRatio="851" firstSheet="7" activeTab="3"/>
  </bookViews>
  <sheets>
    <sheet name="封-2 采购控制价封面" sheetId="25" r:id="rId1"/>
    <sheet name="汇总表" sheetId="24" r:id="rId2"/>
    <sheet name="编制说明" sheetId="23" r:id="rId3"/>
    <sheet name="报价汇总表 " sheetId="22" r:id="rId4"/>
    <sheet name="1号电气" sheetId="1" r:id="rId5"/>
    <sheet name="1号给排水" sheetId="2" r:id="rId6"/>
    <sheet name="2号电气" sheetId="3" r:id="rId7"/>
    <sheet name="2号给排水" sheetId="4" r:id="rId8"/>
    <sheet name="3号电气" sheetId="5" r:id="rId9"/>
    <sheet name="3号给排水" sheetId="6" r:id="rId10"/>
    <sheet name="4号电气" sheetId="7" r:id="rId11"/>
    <sheet name="4号给排水" sheetId="8" r:id="rId12"/>
    <sheet name="5号电气" sheetId="9" r:id="rId13"/>
    <sheet name="5号给排水" sheetId="10" r:id="rId14"/>
    <sheet name="6号（地下室）电气" sheetId="11" r:id="rId15"/>
    <sheet name="6号（地下室）给排水" sheetId="12" r:id="rId16"/>
  </sheets>
  <definedNames>
    <definedName name="_xlnm._FilterDatabase" localSheetId="4" hidden="1">'1号电气'!$A$5:$K$534</definedName>
    <definedName name="_xlnm._FilterDatabase" localSheetId="5" hidden="1">'1号给排水'!$A$5:$K$158</definedName>
    <definedName name="_xlnm._FilterDatabase" localSheetId="6" hidden="1">'2号电气'!$A$5:$K$231</definedName>
    <definedName name="_xlnm._FilterDatabase" localSheetId="8" hidden="1">'3号电气'!$A$5:$K$96</definedName>
    <definedName name="_xlnm._FilterDatabase" localSheetId="10" hidden="1">'4号电气'!$A$5:$K$88</definedName>
    <definedName name="_xlnm._FilterDatabase" localSheetId="12" hidden="1">'5号电气'!$A$5:$K$86</definedName>
    <definedName name="_xlnm._FilterDatabase" localSheetId="14" hidden="1">'6号（地下室）电气'!$A$5:$K$231</definedName>
    <definedName name="_xlnm.Print_Area" localSheetId="3">'报价汇总表 '!$A$1:$E$18</definedName>
    <definedName name="_xlnm.Print_Area" localSheetId="4">'1号电气'!$A$1:$H$534</definedName>
    <definedName name="_xlnm.Print_Area" localSheetId="5">'1号给排水'!$A$1:$H$158</definedName>
    <definedName name="_xlnm.Print_Area" localSheetId="7">'2号给排水'!$A$1:$H$173</definedName>
    <definedName name="_xlnm.Print_Area" localSheetId="2">编制说明!$A$1:$A$11</definedName>
    <definedName name="_xlnm.Print_Area" localSheetId="1">汇总表!$A$1:$G$5</definedName>
    <definedName name="_xlnm.Print_Area" localSheetId="8">'3号电气'!$A$1:$H$44</definedName>
    <definedName name="_xlnm.Print_Area" localSheetId="9">'3号给排水'!$A$1:$H$32</definedName>
    <definedName name="_xlnm.Print_Area" localSheetId="10">'4号电气'!$A$1:$H$55</definedName>
    <definedName name="_xlnm.Print_Area" localSheetId="11">'4号给排水'!$A$1:$H$55</definedName>
    <definedName name="_xlnm.Print_Area" localSheetId="12">'5号电气'!$A$1:$H$47</definedName>
    <definedName name="_xlnm.Print_Area" localSheetId="13">'5号给排水'!$A$1:$H$19</definedName>
    <definedName name="_xlnm.Print_Area" localSheetId="14">'6号（地下室）电气'!$A$1:$J$231</definedName>
    <definedName name="_xlnm.Print_Area" localSheetId="15">'6号（地下室）给排水'!$A$1:$H$98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<sst xmlns="http://schemas.openxmlformats.org/spreadsheetml/2006/main" count="6540" uniqueCount="2983">
  <si>
    <t>松山湖机器人智创城-室内水电</t>
  </si>
  <si>
    <t>工程</t>
  </si>
  <si>
    <t>采 购 控 制 价</t>
  </si>
  <si>
    <t>招  标  人：</t>
  </si>
  <si>
    <t>东莞市城市工程建设集团有限公司</t>
  </si>
  <si>
    <t>编  制  人：</t>
  </si>
  <si>
    <t>编制时间：   年   月   日</t>
  </si>
  <si>
    <t>审  核  人：</t>
  </si>
  <si>
    <t>审核时间：   年   月   日</t>
  </si>
  <si>
    <t>年   月   日</t>
  </si>
  <si>
    <t>松山湖机器人智创城项目-室内水电工程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</si>
  <si>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</si>
  <si>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</si>
  <si>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</si>
  <si>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</si>
  <si>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</si>
  <si>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</si>
  <si>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</si>
  <si>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</si>
  <si>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</si>
  <si>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</si>
  <si>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</si>
  <si>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</si>
  <si>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招标范围：松山湖机器人智创城项目-室内水电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</si>
  <si>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综合单价包含人工费、材料费（甲供材电缆、配电箱、母线槽、洁具）、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</si>
  <si>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</si>
  <si>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</si>
  <si>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</si>
  <si>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</si>
  <si>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</si>
  <si>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</si>
  <si>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</si>
  <si>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</si>
  <si>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室内水电工程报价汇总表</t>
  </si>
  <si>
    <t>项目名称：松山湖机器人智创城项目</t>
  </si>
  <si>
    <t>项目名称</t>
  </si>
  <si>
    <t>建筑面积</t>
  </si>
  <si>
    <t>金额</t>
  </si>
  <si>
    <t>1号楼电气</t>
  </si>
  <si>
    <t>1号楼给排水</t>
  </si>
  <si>
    <t>2号楼电气</t>
  </si>
  <si>
    <t>2号楼给排水</t>
  </si>
  <si>
    <t>3号楼电气</t>
  </si>
  <si>
    <t>3号楼给排水</t>
  </si>
  <si>
    <t>4号楼电气</t>
  </si>
  <si>
    <t>4号楼给排水</t>
  </si>
  <si>
    <t>5号楼电气</t>
  </si>
  <si>
    <t>5号楼给排水</t>
  </si>
  <si>
    <t>6号地下室电气</t>
  </si>
  <si>
    <t>6号地下室给排水</t>
  </si>
  <si>
    <t>不含税合计</t>
  </si>
  <si>
    <r>
      <rPr>
        <sz val="11"/>
        <color rgb="FF000000"/>
        <rFont val="宋体"/>
        <charset val="204"/>
      </rPr>
      <t>税金（</t>
    </r>
    <r>
      <rPr>
        <u/>
        <sz val="11"/>
        <color rgb="FF000000"/>
        <rFont val="宋体"/>
        <charset val="204"/>
      </rPr>
      <t xml:space="preserve"> 9 </t>
    </r>
    <r>
      <rPr>
        <sz val="11"/>
        <color rgb="FF000000"/>
        <rFont val="宋体"/>
        <charset val="204"/>
      </rPr>
      <t>%）</t>
    </r>
  </si>
  <si>
    <t>含税合计</t>
  </si>
  <si>
    <t>报价表</t>
  </si>
  <si>
    <t>工程名称：松山湖机器人智创城项目1号厂房-电气工程</t>
  </si>
  <si>
    <t>项目编码</t>
  </si>
  <si>
    <t>项目特征描述</t>
  </si>
  <si>
    <t>计量
单位</t>
  </si>
  <si>
    <t>工程量</t>
  </si>
  <si>
    <t>金额（元）</t>
  </si>
  <si>
    <t>综合单价</t>
  </si>
  <si>
    <t>合价</t>
  </si>
  <si>
    <t>电气工程</t>
  </si>
  <si>
    <t>030402011001</t>
  </si>
  <si>
    <t>成套配电箱</t>
  </si>
  <si>
    <t>1.名称:应急照明集中电源 1-1ALEA
2.型号:成套型
3.安装方式:悬挂式
4.含箱体内元器件、接地等
5.符合设计图纸及施工规范要求</t>
  </si>
  <si>
    <t>台</t>
  </si>
  <si>
    <t>030402011002</t>
  </si>
  <si>
    <t>1.名称:应急照明集中电源 1-2ALEA
2.型号:成套型
3.安装方式:悬挂式
4.含箱体内元器件、接地等
5.符合设计图纸及施工规范要求</t>
  </si>
  <si>
    <t>030402011003</t>
  </si>
  <si>
    <t>1.名称:应急照明集中电源 1-2ALEB
2.型号:成套型
3.安装方式:悬挂式
4.含箱体内元器件、接地等
5.符合设计图纸及施工规范要求</t>
  </si>
  <si>
    <t>030402011004</t>
  </si>
  <si>
    <t>1.名称:应急照明集中电源 1-3ALEA
2.型号:成套型
3.安装方式:悬挂式
4.含箱体内元器件、接地等
5.符合设计图纸及施工规范要求</t>
  </si>
  <si>
    <t>030402011005</t>
  </si>
  <si>
    <t>1.名称:应急照明集中电源 1-3ALEB
2.型号:成套型
3.安装方式:悬挂式
4.含箱体内元器件、接地等
5.符合设计图纸及施工规范要求</t>
  </si>
  <si>
    <t>030402011006</t>
  </si>
  <si>
    <t>1.名称:应急照明集中电源 1-4ALEA
2.型号:成套型
3.安装方式:悬挂式
4.含箱体内元器件、接地等
5.符合设计图纸及施工规范要求</t>
  </si>
  <si>
    <t>030402011007</t>
  </si>
  <si>
    <t>1.名称:应急照明集中电源 1-4ALEB
2.型号:成套型
3.安装方式:悬挂式
4.含箱体内元器件、接地等
5.符合设计图纸及施工规范要求</t>
  </si>
  <si>
    <t>030402011008</t>
  </si>
  <si>
    <t>1.名称:应急照明集中电源 1-5ALEA
2.型号:成套型
3.安装方式:悬挂式
4.含箱体内元器件、接地等
5.符合设计图纸及施工规范要求</t>
  </si>
  <si>
    <t>030402011009</t>
  </si>
  <si>
    <t>1.名称:应急照明集中电源 1-5ALEB
2.型号:成套型
3.安装方式:悬挂式
4.含箱体内元器件、接地等
5.符合设计图纸及施工规范要求</t>
  </si>
  <si>
    <t>030402011010</t>
  </si>
  <si>
    <t>1.名称:应急照明集中电源 J-1ALEA
2.型号:成套型
3.安装方式:悬挂式
4.含箱体内元器件、接地等
5.符合设计图纸及施工规范要求</t>
  </si>
  <si>
    <t>030402011011</t>
  </si>
  <si>
    <t>1.名称:应急照明集中电源 J-2ALEA
2.型号:成套型
3.安装方式:悬挂式
4.含箱体内元器件、接地等
5.符合设计图纸及施工规范要求</t>
  </si>
  <si>
    <t>030402011012</t>
  </si>
  <si>
    <t>1.名称:应急照明集中电源 2-1ALEA
2.型号:成套型
3.安装方式:悬挂式
4.含箱体内元器件、接地等
5.符合设计图纸及施工规范要求</t>
  </si>
  <si>
    <t>030402011013</t>
  </si>
  <si>
    <t>1.名称:应急照明集中电源 2-1ALEB
2.型号:成套型
3.安装方式:悬挂式
4.含箱体内元器件、接地等
5.符合设计图纸及施工规范要求</t>
  </si>
  <si>
    <t>030402011014</t>
  </si>
  <si>
    <t>1.名称:应急照明集中电源 2-2ALEA
2.型号:成套型
3.安装方式:悬挂式
4.含箱体内元器件、接地等
5.符合设计图纸及施工规范要求</t>
  </si>
  <si>
    <t>030402011015</t>
  </si>
  <si>
    <t>1.名称:应急照明集中电源 2-2ALEB
2.型号:成套型
3.安装方式:悬挂式
4.含箱体内元器件、接地等
5.符合设计图纸及施工规范要求</t>
  </si>
  <si>
    <t>030402011016</t>
  </si>
  <si>
    <t>1.名称:应急照明集中电源 2-3ALEA
2.型号:成套型
3.安装方式:悬挂式
4.含箱体内元器件、接地等
5.符合设计图纸及施工规范要求</t>
  </si>
  <si>
    <t>030402011017</t>
  </si>
  <si>
    <t>1.名称:应急照明集中电源 2-3ALEB
2.型号:成套型
3.安装方式:悬挂式
4.含箱体内元器件、接地等
5.符合设计图纸及施工规范要求</t>
  </si>
  <si>
    <t>030402011018</t>
  </si>
  <si>
    <t>1.名称:应急照明集中电源 3-1ALEA
2.型号:成套型
3.安装方式:悬挂式
4.含箱体内元器件、接地等
5.符合设计图纸及施工规范要求</t>
  </si>
  <si>
    <t>030402011019</t>
  </si>
  <si>
    <t>1.名称:应急照明集中电源 3-2ALEA
2.型号:成套型
3.安装方式:悬挂式
4.含箱体内元器件、接地等
5.符合设计图纸及施工规范要求</t>
  </si>
  <si>
    <t>030402011020</t>
  </si>
  <si>
    <t>1.名称:应急照明集中电源 3-3ALEA
2.型号:成套型
3.安装方式:悬挂式
4.含箱体内元器件、接地等
5.符合设计图纸及施工规范要求</t>
  </si>
  <si>
    <t>030402011021</t>
  </si>
  <si>
    <t>1.名称:应急照明集中电源 4-1ALEA
2.型号:成套型
3.安装方式:悬挂式
4.含箱体内元器件、接地等
5.符合设计图纸及施工规范要求</t>
  </si>
  <si>
    <t>030402011022</t>
  </si>
  <si>
    <t>1.名称:应急照明集中电源 4-2ALEA
2.型号:成套型
3.安装方式:悬挂式
4.含箱体内元器件、接地等
5.符合设计图纸及施工规范要求</t>
  </si>
  <si>
    <t>030402011023</t>
  </si>
  <si>
    <t>1.名称:应急照明集中电源 4-3ALEA
2.型号:成套型
3.安装方式:悬挂式
4.含箱体内元器件、接地等
5.符合设计图纸及施工规范要求</t>
  </si>
  <si>
    <t>030402011024</t>
  </si>
  <si>
    <t>1.名称:应急照明集中电源 4-4ALEA
2.型号:成套型
3.安装方式:悬挂式
4.含箱体内元器件、接地等
5.符合设计图纸及施工规范要求</t>
  </si>
  <si>
    <t>030402011025</t>
  </si>
  <si>
    <t>1.名称:应急照明集中电源 4-5ALEA
2.型号:成套型
3.安装方式:悬挂式
4.含箱体内元器件、接地等
5.符合设计图纸及施工规范要求</t>
  </si>
  <si>
    <t>030402011026</t>
  </si>
  <si>
    <t>1.名称:应急照明集中电源 4-6ALEA
2.型号:成套型
3.安装方式:悬挂式
4.含箱体内元器件、接地等
5.符合设计图纸及施工规范要求</t>
  </si>
  <si>
    <t>030402011027</t>
  </si>
  <si>
    <t>1.名称:应急照明集中电源 5-1ALEA
2.型号:成套型
3.安装方式:悬挂式
4.含箱体内元器件、接地等
5.符合设计图纸及施工规范要求</t>
  </si>
  <si>
    <t>030402011028</t>
  </si>
  <si>
    <t>1.名称:应急照明集中电源 6-1ALEA
2.型号:成套型
3.安装方式:悬挂式
4.含箱体内元器件、接地等
5.符合设计图纸及施工规范要求</t>
  </si>
  <si>
    <t>030402011029</t>
  </si>
  <si>
    <t>1.名称:应急照明集中电源 7-1ALEA
2.型号:成套型
3.安装方式:悬挂式
4.含箱体内元器件、接地等
5.符合设计图纸及施工规范要求</t>
  </si>
  <si>
    <t>030402011030</t>
  </si>
  <si>
    <t>1.名称:应急照明集中电源 5-2ALEA
2.型号:成套型
3.安装方式:悬挂式
4.含箱体内元器件、接地等
5.符合设计图纸及施工规范要求</t>
  </si>
  <si>
    <t>030402011031</t>
  </si>
  <si>
    <t>1.名称:应急照明集中电源 6-2ALEA
2.型号:成套型
3.安装方式:悬挂式
4.含箱体内元器件、接地等
5.符合设计图纸及施工规范要求</t>
  </si>
  <si>
    <t>030402011032</t>
  </si>
  <si>
    <t>1.名称:应急照明集中电源 7-2ALEA
2.型号:成套型
3.安装方式:悬挂式
4.含箱体内元器件、接地等
5.符合设计图纸及施工规范要求</t>
  </si>
  <si>
    <t>030402011033</t>
  </si>
  <si>
    <t>1.名称:应急照明集中电源 5-3ALEA
2.型号:成套型
3.安装方式:悬挂式
4.含箱体内元器件、接地等
5.符合设计图纸及施工规范要求</t>
  </si>
  <si>
    <t>030402011034</t>
  </si>
  <si>
    <t>1.名称:应急照明集中电源 6-3ALEA
2.型号:成套型
3.安装方式:悬挂式
4.含箱体内元器件、接地等
5.符合设计图纸及施工规范要求</t>
  </si>
  <si>
    <t>030402011035</t>
  </si>
  <si>
    <t>1.名称:应急照明集中电源 7-3ALEA
2.型号:成套型
3.安装方式:悬挂式
4.含箱体内元器件、接地等
5.符合设计图纸及施工规范要求</t>
  </si>
  <si>
    <t>030402011036</t>
  </si>
  <si>
    <t>1.名称:应急照明集中电源 5-4ALEA
2.型号:成套型
3.安装方式:悬挂式
4.含箱体内元器件、接地等
5.符合设计图纸及施工规范要求</t>
  </si>
  <si>
    <t>030402011037</t>
  </si>
  <si>
    <t>1.名称:应急照明集中电源 6-4ALEA
2.型号:成套型
3.安装方式:悬挂式
4.含箱体内元器件、接地等
5.符合设计图纸及施工规范要求</t>
  </si>
  <si>
    <t>030402011038</t>
  </si>
  <si>
    <t>1.名称:应急照明集中电源 7-4ALEA
2.型号:成套型
3.安装方式:悬挂式
4.含箱体内元器件、接地等
5.符合设计图纸及施工规范要求</t>
  </si>
  <si>
    <t>030402011039</t>
  </si>
  <si>
    <t>1.名称:应急照明集中电源 5-5ALEA
2.型号:成套型
3.安装方式:悬挂式
4.含箱体内元器件、接地等
5.符合设计图纸及施工规范要求</t>
  </si>
  <si>
    <t>030402011040</t>
  </si>
  <si>
    <t>1.名称:应急照明集中电源 6-5ALEA
2.型号:成套型
3.安装方式:悬挂式
4.含箱体内元器件、接地等
5.符合设计图纸及施工规范要求</t>
  </si>
  <si>
    <t>030402011041</t>
  </si>
  <si>
    <t>1.名称:应急照明集中电源 7-5ALEA
2.型号:成套型
3.安装方式:悬挂式
4.含箱体内元器件、接地等
5.符合设计图纸及施工规范要求</t>
  </si>
  <si>
    <t>030402011042</t>
  </si>
  <si>
    <t>1.名称:应急照明集中电源 5-6ALEA
2.型号:成套型
3.安装方式:悬挂式
4.含箱体内元器件、接地等
5.符合设计图纸及施工规范要求</t>
  </si>
  <si>
    <t>030402011043</t>
  </si>
  <si>
    <t>1.名称:应急照明集中电源 6-6ALEA
2.型号:成套型
3.安装方式:悬挂式
4.含箱体内元器件、接地等
5.符合设计图纸及施工规范要求</t>
  </si>
  <si>
    <t>030402011044</t>
  </si>
  <si>
    <t>1.名称:应急照明集中电源 7-6ALEA
2.型号:成套型
3.安装方式:悬挂式
4.含箱体内元器件、接地等
5.符合设计图纸及施工规范要求</t>
  </si>
  <si>
    <t>030402011045</t>
  </si>
  <si>
    <t>1.名称:1号厂房消防总配电箱1 1-ZAPE1
2.型号:成套型
3.安装方式:悬挂式
4.含箱体内元器件、接地等
5.符合设计图纸及施工规范要求</t>
  </si>
  <si>
    <t>030402011046</t>
  </si>
  <si>
    <t>1.名称:1号厂房消防总配电箱1 1-ZAPE2
2.型号:成套型
3.安装方式:悬挂式
4.含箱体内元器件、接地等
5.符合设计图纸及施工规范要求</t>
  </si>
  <si>
    <t>030402011047</t>
  </si>
  <si>
    <t>1.名称:1-1防火分区消防配电箱 1-1APE1
2.型号:成套型
3.安装方式:悬挂式
4.含箱体内元器件、接地等
5.符合设计图纸及施工规范要求</t>
  </si>
  <si>
    <t>030402011048</t>
  </si>
  <si>
    <t>1.名称:消防排水泵配电箱 1-1APEpsb1
2.型号:成套型
3.安装方式:悬挂式
4.含箱体内元器件、接地等
5.符合设计图纸及施工规范要求</t>
  </si>
  <si>
    <t>030402011049</t>
  </si>
  <si>
    <t>1.名称:消防排水泵配电箱 1-1APEpsb2
2.型号:成套型
3.安装方式:悬挂式
4.含箱体内元器件、接地等
5.符合设计图纸及施工规范要求</t>
  </si>
  <si>
    <t>030402011050</t>
  </si>
  <si>
    <t>1.名称:1-2防火分区消防配电箱 1-1APE2
2.型号:成套型
3.安装方式:悬挂式
4.含箱体内元器件、接地等
5.符合设计图纸及施工规范要求</t>
  </si>
  <si>
    <t>030402011051</t>
  </si>
  <si>
    <t>1.名称:1-3防火分区消防配电箱  1-1APE3
2.型号:成套型
3.安装方式:悬挂式
4.含箱体内元器件、接地等
5.符合设计图纸及施工规范要求</t>
  </si>
  <si>
    <t>030402011052</t>
  </si>
  <si>
    <t>1.名称:消防排水泵配电箱 1-3APEpsb1 
2.型号:成套型
3.安装方式:悬挂式
4.含箱体内元器件、接地等
5.符合设计图纸及施工规范要求</t>
  </si>
  <si>
    <t>030402011053</t>
  </si>
  <si>
    <t>1.名称:消防排水泵配电箱 1-3APEpsb2
2.型号:成套型
3.安装方式:悬挂式
4.含箱体内元器件、接地等
5.符合设计图纸及施工规范要求</t>
  </si>
  <si>
    <t>030402011054</t>
  </si>
  <si>
    <t>1.名称:1-4防火分区消防配电箱  1-1APE4
2.型号:成套型
3.安装方式:悬挂式
4.含箱体内元器件、接地等
5.符合设计图纸及施工规范要求</t>
  </si>
  <si>
    <t>030402011055</t>
  </si>
  <si>
    <t>1.名称:电动窗控制箱
2.型号:成套型
3.安装方式:悬挂式
4.厂家配套提供
5.仅含安装费，不含主材
6.符合设计图纸及施工规范要求</t>
  </si>
  <si>
    <t>030402011056</t>
  </si>
  <si>
    <t>1.名称:消防排水泵配电箱 1-4APEpsb1
2.型号:成套型
3.安装方式:悬挂式
4.含箱体内元器件、接地等
5.符合设计图纸及施工规范要求</t>
  </si>
  <si>
    <t>030402011057</t>
  </si>
  <si>
    <t>1.名称:消防排水泵配电箱 1-4APEpsb2
2.型号:成套型
3.安装方式:悬挂式
4.含箱体内元器件、接地等
5.符合设计图纸及施工规范要求</t>
  </si>
  <si>
    <t>030402011058</t>
  </si>
  <si>
    <t>1.名称:消防排水泵配电箱 1-4APEpsb3
2.型号:成套型
3.安装方式:悬挂式
4.含箱体内元器件、接地等
5.符合设计图纸及施工规范要求</t>
  </si>
  <si>
    <t>030402011059</t>
  </si>
  <si>
    <t>1.名称:1-5防火分区消防配电箱  1-1APE5
2.型号:成套型
3.安装方式:悬挂式
4.含箱体内元器件、接地等
5.符合设计图纸及施工规范要求</t>
  </si>
  <si>
    <t>030402011060</t>
  </si>
  <si>
    <t>1.名称:J-1防火分区消防配电箱 1-JAPE1
2.型号:成套型
3.安装方式:悬挂式
4.含箱体内元器件、接地等
5.符合设计图纸及施工规范要求</t>
  </si>
  <si>
    <t>030402011061</t>
  </si>
  <si>
    <t>1.名称:J-2防火分区消防配电箱 1-JAPE2
2.型号:成套型
3.安装方式:悬挂式
4.含箱体内元器件、接地等
5.符合设计图纸及施工规范要求</t>
  </si>
  <si>
    <t>030402011062</t>
  </si>
  <si>
    <t>1.名称:2-1防火分区消防配电箱 1-2APE1
2.型号:成套型
3.安装方式:悬挂式
4.含箱体内元器件、接地等
5.符合设计图纸及施工规范要求</t>
  </si>
  <si>
    <t>030402011063</t>
  </si>
  <si>
    <t>1.名称:2-2防火分区消防配电箱 1-2APE2
2.型号:成套型
3.安装方式:悬挂式
4.含箱体内元器件、接地等
5.符合设计图纸及施工规范要求</t>
  </si>
  <si>
    <t>030402011064</t>
  </si>
  <si>
    <t>1.名称:2-3防火分区消防配电箱 1-2APE3
2.型号:成套型
3.安装方式:悬挂式
4.含箱体内元器件、接地等
5.符合设计图纸及施工规范要求</t>
  </si>
  <si>
    <t>030402011065</t>
  </si>
  <si>
    <t>1.名称:3-1防火分区消防配电箱 1-3APE1
2.型号:成套型
3.安装方式:悬挂式
4.含箱体内元器件、接地等
5.符合设计图纸及施工规范要求</t>
  </si>
  <si>
    <t>030402011066</t>
  </si>
  <si>
    <t>1.名称:3-2防火分区消防配电箱 1-3APE2
2.型号:成套型
3.安装方式:悬挂式
4.含箱体内元器件、接地等
5.符合设计图纸及施工规范要求</t>
  </si>
  <si>
    <t>030402011067</t>
  </si>
  <si>
    <t>1.名称:3-3防火分区消防配电箱 1-3APE3
2.型号:成套型
3.安装方式:悬挂式
4.含箱体内元器件、接地等
5.符合设计图纸及施工规范要求</t>
  </si>
  <si>
    <t>030402011068</t>
  </si>
  <si>
    <t>1.名称:4-1防火分区消防配电箱 1-4APE1
2.型号:成套型
3.安装方式:悬挂式
4.含箱体内元器件、接地等
5.符合设计图纸及施工规范要求</t>
  </si>
  <si>
    <t>030402011069</t>
  </si>
  <si>
    <t>1.名称:4-2防火分区消防配电箱 1-4APE2
2.型号:成套型
3.安装方式:悬挂式
4.含箱体内元器件、接地等
5.符合设计图纸及施工规范要求</t>
  </si>
  <si>
    <t>030402011070</t>
  </si>
  <si>
    <t>1.名称:4-3防火分区消防配电箱 1-4APE3
2.型号:成套型
3.安装方式:悬挂式
4.含箱体内元器件、接地等
5.符合设计图纸及施工规范要求</t>
  </si>
  <si>
    <t>030402011071</t>
  </si>
  <si>
    <t>1.名称:4-4防火分区消防配电箱 1-4APE4
2.型号:成套型
3.安装方式:悬挂式
4.含箱体内元器件、接地等
5.符合设计图纸及施工规范要求</t>
  </si>
  <si>
    <t>030402011072</t>
  </si>
  <si>
    <t>1.名称:4-5防火分区消防配电箱 1-4APE5
2.型号:成套型
3.安装方式:悬挂式
4.含箱体内元器件、接地等
5.符合设计图纸及施工规范要求</t>
  </si>
  <si>
    <t>030402011073</t>
  </si>
  <si>
    <t>1.名称:4-6防火分区消防配电箱 1-4APE6
2.型号:成套型
3.安装方式:悬挂式
4.含箱体内元器件、接地等
5.符合设计图纸及施工规范要求</t>
  </si>
  <si>
    <t>030402011074</t>
  </si>
  <si>
    <t>1.名称:5-1防火分区消防配电箱 1-5APE1
2.型号:成套型
3.安装方式:悬挂式
4.含箱体内元器件、接地等
5.符合设计图纸及施工规范要求</t>
  </si>
  <si>
    <t>030402011075</t>
  </si>
  <si>
    <t>1.名称:5-2防火分区消防配电箱 1-5APE2
2.型号:成套型
3.安装方式:悬挂式
4.含箱体内元器件、接地等
5.符合设计图纸及施工规范要求</t>
  </si>
  <si>
    <t>030402011076</t>
  </si>
  <si>
    <t>1.名称:5-3防火分区消防配电箱 1-5APE3
2.型号:成套型
3.安装方式:悬挂式
4.含箱体内元器件、接地等
5.符合设计图纸及施工规范要求</t>
  </si>
  <si>
    <t>030402011077</t>
  </si>
  <si>
    <t>1.名称:5-4防火分区消防配电箱 1-5APE4
2.型号:成套型
3.安装方式:悬挂式
4.含箱体内元器件、接地等
5.符合设计图纸及施工规范要求</t>
  </si>
  <si>
    <t>030402011078</t>
  </si>
  <si>
    <t>1.名称:5-5防火分区消防配电箱 1-5APE5
2.型号:成套型
3.安装方式:悬挂式
4.含箱体内元器件、接地等
5.符合设计图纸及施工规范要求</t>
  </si>
  <si>
    <t>030402011079</t>
  </si>
  <si>
    <t>1.名称:5-6防火分区消防配电箱 1-5APE6
2.型号:成套型
3.安装方式:悬挂式
4.含箱体内元器件、接地等
5.符合设计图纸及施工规范要求</t>
  </si>
  <si>
    <t>030402011080</t>
  </si>
  <si>
    <t>1.名称:6-1防火分区消防配电箱 1-6APE1
2.型号:成套型
3.安装方式:悬挂式
4.含箱体内元器件、接地等
5.符合设计图纸及施工规范要求</t>
  </si>
  <si>
    <t>030402011081</t>
  </si>
  <si>
    <t>1.名称:6-2防火分区消防配电箱 1-6APE2
2.型号:成套型
3.安装方式:悬挂式
4.含箱体内元器件、接地等
5.符合设计图纸及施工规范要求</t>
  </si>
  <si>
    <t>030402011082</t>
  </si>
  <si>
    <t>1.名称:6-3防火分区消防配电箱 1-6APE3
2.型号:成套型
3.安装方式:悬挂式
4.含箱体内元器件、接地等
5.符合设计图纸及施工规范要求</t>
  </si>
  <si>
    <t>030402011083</t>
  </si>
  <si>
    <t>1.名称:6-4防火分区消防配电箱 1-6APE4
2.型号:成套型
3.安装方式:悬挂式
4.含箱体内元器件、接地等
5.符合设计图纸及施工规范要求</t>
  </si>
  <si>
    <t>030402011084</t>
  </si>
  <si>
    <t>1.名称:6-5防火分区消防配电箱 1-6APE5
2.型号:成套型
3.安装方式:悬挂式
4.含箱体内元器件、接地等
5.符合设计图纸及施工规范要求</t>
  </si>
  <si>
    <t>030402011085</t>
  </si>
  <si>
    <t>1.名称:6-6防火分区消防配电箱 1-6APE6
2.型号:成套型
3.安装方式:悬挂式
4.含箱体内元器件、接地等
5.符合设计图纸及施工规范要求</t>
  </si>
  <si>
    <t>030402011086</t>
  </si>
  <si>
    <t>1.名称:7-1防火分区消防配电箱 1-7APE1
2.型号:成套型
3.安装方式:悬挂式
4.含箱体内元器件、接地等
5.符合设计图纸及施工规范要求</t>
  </si>
  <si>
    <t>030402011087</t>
  </si>
  <si>
    <t>1.名称:7-2防火分区消防配电箱 1-7APE2
2.型号:成套型
3.安装方式:悬挂式
4.含箱体内元器件、接地等
5.符合设计图纸及施工规范要求</t>
  </si>
  <si>
    <t>030402011088</t>
  </si>
  <si>
    <t>1.名称:7-3防火分区消防配电箱 1-7APE3
2.型号:成套型
3.安装方式:悬挂式
4.含箱体内元器件、接地等
5.符合设计图纸及施工规范要求</t>
  </si>
  <si>
    <t>030402011089</t>
  </si>
  <si>
    <t>1.名称:7-4防火分区消防配电箱 1-7APE4
2.型号:成套型
3.安装方式:悬挂式
4.含箱体内元器件、接地等
5.符合设计图纸及施工规范要求</t>
  </si>
  <si>
    <t>030402011090</t>
  </si>
  <si>
    <t>1.名称:7-5防火分区消防配电箱 1-7APE5
2.型号:成套型
3.安装方式:悬挂式
4.含箱体内元器件、接地等
5.符合设计图纸及施工规范要求</t>
  </si>
  <si>
    <t>030402011091</t>
  </si>
  <si>
    <t>1.名称:7-6防火分区消防配电箱 1-7APE6
2.型号:成套型
3.安装方式:悬挂式
4.含箱体内元器件、接地等
5.符合设计图纸及施工规范要求</t>
  </si>
  <si>
    <t>030402011092</t>
  </si>
  <si>
    <t>1.名称:厂房开闭所配电箱1-APEkbs
2.型号:成套型
3.安装方式:悬挂式
4.含箱体内元器件、接地等
5.符合设计图纸及施工规范要求</t>
  </si>
  <si>
    <t>030402011093</t>
  </si>
  <si>
    <t>1.名称:风机配电箱 APpf1
2.型号:成套型
3.安装方式:悬挂式
4.含箱体内元器件、接地等
5.符合设计图纸及施工规范要求</t>
  </si>
  <si>
    <t>030402011094</t>
  </si>
  <si>
    <t>1.名称:1号厂房消防总配电箱3 1-ZAPE3
2.型号:成套型
3.安装方式:悬挂式
4.含箱体内元器件、接地等
5.符合设计图纸及施工规范要求</t>
  </si>
  <si>
    <t>030402011095</t>
  </si>
  <si>
    <t>1.名称:1号厂房消防总配电箱4 1-ZAPE4
2.型号:成套型
3.安装方式:悬挂式
4.含箱体内元器件、接地等
5.符合设计图纸及施工规范要求</t>
  </si>
  <si>
    <t>030402011096</t>
  </si>
  <si>
    <t>1.名称:排烟风机配电箱1 1-WAPEpy1 
2.型号:成套型
3.安装方式:悬挂式
4.含箱体内元器件、接地等
5.符合设计图纸及施工规范要求</t>
  </si>
  <si>
    <t>030402011097</t>
  </si>
  <si>
    <t>1.名称:消防电梯配电箱1 1-WAPEdt1
2.型号:成套型
3.安装方式:悬挂式
4.含箱体内元器件、接地等
5.符合设计图纸及施工规范要求</t>
  </si>
  <si>
    <t>030402011098</t>
  </si>
  <si>
    <t>1.名称:补风风机配电箱1 1-WAPEbf1 
2.型号:成套型
3.安装方式:悬挂式
4.含箱体内元器件、接地等
5.符合设计图纸及施工规范要求</t>
  </si>
  <si>
    <t>030402011099</t>
  </si>
  <si>
    <t>1.名称:加压风机配电箱1 1-WAPEjy1 
2.型号:成套型
3.安装方式:悬挂式
4.含箱体内元器件、接地等
5.符合设计图纸及施工规范要求</t>
  </si>
  <si>
    <t>030402011100</t>
  </si>
  <si>
    <t>1.名称:加压风机配电箱2 1-WAPEjy2 
2.型号:成套型
3.安装方式:悬挂式
4.含箱体内元器件、接地等
5.符合设计图纸及施工规范要求</t>
  </si>
  <si>
    <t>030402011101</t>
  </si>
  <si>
    <t>1.名称:排烟风机配电箱2 1-WAPEpy2 
2.型号:成套型
3.安装方式:悬挂式
4.含箱体内元器件、接地等
5.符合设计图纸及施工规范要求</t>
  </si>
  <si>
    <t>030402011102</t>
  </si>
  <si>
    <t>1.名称:消防电梯配电箱2 1-WAPEdt2 
2.型号:成套型
3.安装方式:悬挂式
4.含箱体内元器件、接地等
5.符合设计图纸及施工规范要求</t>
  </si>
  <si>
    <t>030402011103</t>
  </si>
  <si>
    <t>1.名称:补风风机配电箱2 1-WAPEbf2 
2.型号:成套型
3.安装方式:悬挂式
4.含箱体内元器件、接地等
5.符合设计图纸及施工规范要求</t>
  </si>
  <si>
    <t>030402011104</t>
  </si>
  <si>
    <t>1.名称:加压风机配电箱3 1-WAPEjy3 
2.型号:成套型
3.安装方式:悬挂式
4.含箱体内元器件、接地等
5.符合设计图纸及施工规范要求</t>
  </si>
  <si>
    <t>030402011105</t>
  </si>
  <si>
    <t>1.名称:1号厂房消防总配电箱5 1-ZAPE5
2.型号:成套型
3.安装方式:悬挂式
4.含箱体内元器件、接地等
5.符合设计图纸及施工规范要求</t>
  </si>
  <si>
    <t>030402011106</t>
  </si>
  <si>
    <t>1.名称:1号厂房消防总配电箱6 1-ZAPE6
2.型号:成套型
3.安装方式:悬挂式
4.含箱体内元器件、接地等
5.符合设计图纸及施工规范要求</t>
  </si>
  <si>
    <t>030402011107</t>
  </si>
  <si>
    <t>1.名称:排烟风机配电箱3 1-WAPEpy3 
2.型号:成套型
3.安装方式:悬挂式
4.含箱体内元器件、接地等
5.符合设计图纸及施工规范要求</t>
  </si>
  <si>
    <t>030402011108</t>
  </si>
  <si>
    <t>1.名称:消防电梯配电箱3 1-WAPEdt3  
2.型号:成套型
3.安装方式:悬挂式
4.含箱体内元器件、接地等
5.符合设计图纸及施工规范要求</t>
  </si>
  <si>
    <t>030402011109</t>
  </si>
  <si>
    <t>1.名称:补风风机配电箱3 1-WAPEbf3 
2.型号:成套型
3.安装方式:悬挂式
4.含箱体内元器件、接地等
5.符合设计图纸及施工规范要求</t>
  </si>
  <si>
    <t>030402011110</t>
  </si>
  <si>
    <t>1.名称:加压风机配电箱4 1-WAPEjy4 
2.型号:成套型
3.安装方式:悬挂式
4.含箱体内元器件、接地等
5.符合设计图纸及施工规范要求</t>
  </si>
  <si>
    <t>030402011111</t>
  </si>
  <si>
    <t>1.名称:加压风机配电箱6 1-WAPEjy6 
2.型号:成套型
3.安装方式:悬挂式
4.含箱体内元器件、接地等
5.符合设计图纸及施工规范要求</t>
  </si>
  <si>
    <t>030402011112</t>
  </si>
  <si>
    <t>1.名称:1号厂房消防总配电箱7 1-ZAPE7
2.型号:成套型
3.安装方式:悬挂式
4.含箱体内元器件、接地等
5.符合设计图纸及施工规范要求</t>
  </si>
  <si>
    <t>030402011113</t>
  </si>
  <si>
    <t>1.名称:1号厂房消防总配电箱8 1-ZAPE8
2.型号:成套型
3.安装方式:悬挂式
4.含箱体内元器件、接地等
5.符合设计图纸及施工规范要求</t>
  </si>
  <si>
    <t>030402011114</t>
  </si>
  <si>
    <t>1.名称:排烟风机配电箱4 1-WAPEpy4 
2.型号:成套型
3.安装方式:悬挂式
4.含箱体内元器件、接地等
5.符合设计图纸及施工规范要求</t>
  </si>
  <si>
    <t>030402011115</t>
  </si>
  <si>
    <t>1.名称:补风风机配电箱4 1-WAPEbf4 
2.型号:成套型
3.安装方式:悬挂式
4.含箱体内元器件、接地等
5.符合设计图纸及施工规范要求</t>
  </si>
  <si>
    <t>030402011116</t>
  </si>
  <si>
    <t>1.名称:加压风机配电箱7 1-WAPEjy7 
2.型号:成套型
3.安装方式:悬挂式
4.含箱体内元器件、接地等
5.符合设计图纸及施工规范要求</t>
  </si>
  <si>
    <t>030402011117</t>
  </si>
  <si>
    <t>1.名称:消防电梯配电箱4 1-WAPEdt4  
2.型号:成套型
3.安装方式:悬挂式
4.含箱体内元器件、接地等
5.符合设计图纸及施工规范要求</t>
  </si>
  <si>
    <t>030402011118</t>
  </si>
  <si>
    <t>1.名称:加压风机配电箱5 1-WAPEjy5 
2.型号:成套型
3.安装方式:悬挂式
4.含箱体内元器件、接地等
5.符合设计图纸及施工规范要求</t>
  </si>
  <si>
    <t>030402011119</t>
  </si>
  <si>
    <t>1.名称:1号厂房消防总配电箱9 1-ZAPE9
2.型号:成套型
3.安装方式:悬挂式
4.含箱体内元器件、接地等
5.符合设计图纸及施工规范要求</t>
  </si>
  <si>
    <t>030402011120</t>
  </si>
  <si>
    <t>1.名称:1号厂房消防总配电箱10 1-ZAPE10
2.型号:成套型
3.安装方式:悬挂式
4.含箱体内元器件、接地等
5.符合设计图纸及施工规范要求</t>
  </si>
  <si>
    <t>030402011121</t>
  </si>
  <si>
    <t>1.名称:消防电梯配电箱5 1-WAPEdt5 
2.型号:成套型
3.安装方式:悬挂式
4.含箱体内元器件、接地等
5.符合设计图纸及施工规范要求</t>
  </si>
  <si>
    <t>030402011122</t>
  </si>
  <si>
    <t>1.名称:补风风机配电箱5 1-WAPEbf5
2.型号:成套型
3.安装方式:悬挂式
4.含箱体内元器件、接地等
5.符合设计图纸及施工规范要求</t>
  </si>
  <si>
    <t>030402011123</t>
  </si>
  <si>
    <t>1.名称:排烟风机配电箱5 1-WAPEpy5
2.型号:成套型
3.安装方式:悬挂式
4.含箱体内元器件、接地等
5.符合设计图纸及施工规范要求</t>
  </si>
  <si>
    <t>030402011124</t>
  </si>
  <si>
    <t>1.名称:加压风机配电箱8 1-WAPEjy8 
2.型号:成套型
3.安装方式:悬挂式
4.含箱体内元器件、接地等
5.符合设计图纸及施工规范要求</t>
  </si>
  <si>
    <t>030402011125</t>
  </si>
  <si>
    <t>1.名称:加压风机配电箱9 1-WAPEjy9 
2.型号:成套型
3.安装方式:悬挂式
4.含箱体内元器件、接地等
5.符合设计图纸及施工规范要求</t>
  </si>
  <si>
    <t>030402011126</t>
  </si>
  <si>
    <t>1.名称:补风风机配电箱6 1-WAPEbf6 
2.型号:成套型
3.安装方式:悬挂式
4.含箱体内元器件、接地等
5.符合设计图纸及施工规范要求</t>
  </si>
  <si>
    <t>030402011127</t>
  </si>
  <si>
    <t>1.名称:排烟风机配电箱6 1-WAPEpy6 
2.型号:成套型
3.安装方式:悬挂式
4.含箱体内元器件、接地等
5.符合设计图纸及施工规范要求</t>
  </si>
  <si>
    <t>030402011128</t>
  </si>
  <si>
    <t>1.名称:消防电梯配电箱6 1-WAPEdt6  
2.型号:成套型
3.安装方式:悬挂式
4.含箱体内元器件、接地等
5.符合设计图纸及施工规范要求</t>
  </si>
  <si>
    <t>030402011129</t>
  </si>
  <si>
    <t>1.名称:货梯配电箱8 1-WAPht8
2.型号:成套型
3.安装方式:悬挂式
4.含箱体内元器件、接地等
5.符合设计图纸及施工规范要求</t>
  </si>
  <si>
    <t>030402011130</t>
  </si>
  <si>
    <t>1.名称:货梯配电箱1 1-WAPht1
2.型号:成套型
3.安装方式:悬挂式
4.含箱体内元器件、接地等
5.符合设计图纸及施工规范要求</t>
  </si>
  <si>
    <t>030402011131</t>
  </si>
  <si>
    <t>1.名称:货梯配电箱2 1-WAPht2
2.型号:成套型
3.安装方式:悬挂式
4.含箱体内元器件、接地等
5.符合设计图纸及施工规范要求</t>
  </si>
  <si>
    <t>030402011132</t>
  </si>
  <si>
    <t>1.名称:货梯配电箱3 1-WAPht3
2.型号:成套型
3.安装方式:悬挂式
4.含箱体内元器件、接地等
5.符合设计图纸及施工规范要求</t>
  </si>
  <si>
    <t>030402011133</t>
  </si>
  <si>
    <t>1.名称:货梯配电箱4 1-WAPht4
2.型号:成套型
3.安装方式:悬挂式
4.含箱体内元器件、接地等
5.符合设计图纸及施工规范要求</t>
  </si>
  <si>
    <t>030402011134</t>
  </si>
  <si>
    <t>1.名称:货梯配电箱5 1-WAPht5
2.型号:成套型
3.安装方式:悬挂式
4.含箱体内元器件、接地等
5.符合设计图纸及施工规范要求</t>
  </si>
  <si>
    <t>030402011135</t>
  </si>
  <si>
    <t>1.名称:货梯配电箱6 1-WAPht6
2.型号:成套型
3.安装方式:悬挂式
4.含箱体内元器件、接地等
5.符合设计图纸及施工规范要求</t>
  </si>
  <si>
    <t>030402011136</t>
  </si>
  <si>
    <t>1.名称:货梯配电箱7 1-WAPht7
2.型号:成套型
3.安装方式:悬挂式
4.含箱体内元器件、接地等
5.符合设计图纸及施工规范要求</t>
  </si>
  <si>
    <t>030402011137</t>
  </si>
  <si>
    <t>1.名称:重要负荷总配电箱1 1-ZAP1
2.型号:成套型
3.安装方式:悬挂式
4.含箱体内元器件、接地等
5.符合设计图纸及施工规范要求</t>
  </si>
  <si>
    <t>030402011138</t>
  </si>
  <si>
    <t>1.名称:重要负荷总配电箱2 1-ZAP2
2.型号:成套型
3.安装方式:悬挂式
4.含箱体内元器件、接地等
5.符合设计图纸及施工规范要求</t>
  </si>
  <si>
    <t>030402011139</t>
  </si>
  <si>
    <t>1.名称:厂房屋顶5G基站配电箱 1-WAP5G 
2.型号:成套型
3.安装方式:悬挂式
4.含箱体内元器件、接地等
5.符合设计图纸及施工规范要求</t>
  </si>
  <si>
    <t>030402011140</t>
  </si>
  <si>
    <t>1.名称:客梯配电箱1 1-WAPkt1 
2.型号:成套型
3.安装方式:悬挂式
4.含箱体内元器件、接地等
5.符合设计图纸及施工规范要求</t>
  </si>
  <si>
    <t>030402011141</t>
  </si>
  <si>
    <t>1.名称:客梯配电箱2 1-WAPkt2 
2.型号:成套型
3.安装方式:悬挂式
4.含箱体内元器件、接地等
5.符合设计图纸及施工规范要求</t>
  </si>
  <si>
    <t>030402011142</t>
  </si>
  <si>
    <t>1.名称:客梯配电箱3 1-WAPkt3 
2.型号:成套型
3.安装方式:悬挂式
4.含箱体内元器件、接地等
5.符合设计图纸及施工规范要求</t>
  </si>
  <si>
    <t>030402011143</t>
  </si>
  <si>
    <t>1.名称:中控室配电箱 1-1APZKS
2.型号:成套型
3.安装方式:悬挂式
4.含箱体内元器件、接地等
5.符合设计图纸及施工规范要求</t>
  </si>
  <si>
    <t>030402011144</t>
  </si>
  <si>
    <t>030402011145</t>
  </si>
  <si>
    <t>1.名称:公共照明配电箱1 1-2ALgg1
2.型号:成套型
3.安装方式:悬挂式
4.含箱体内元器件、接地等
5.符合设计图纸及施工规范要求</t>
  </si>
  <si>
    <t>030402011146</t>
  </si>
  <si>
    <t>1.名称:公共照明配电箱2 1-2ALgg2
2.型号:成套型
3.安装方式:悬挂式
4.含箱体内元器件、接地等
5.符合设计图纸及施工规范要求</t>
  </si>
  <si>
    <t>030402011147</t>
  </si>
  <si>
    <t>1.名称:公共照明配电箱3 1-2ALgg3
2.型号:成套型
3.安装方式:悬挂式
4.含箱体内元器件、接地等
5.符合设计图纸及施工规范要求</t>
  </si>
  <si>
    <t>030402011148</t>
  </si>
  <si>
    <t>1.名称:厂房夹层空调机房配电箱1 1-JAPkt1
2.型号:成套型
3.安装方式:悬挂式
4.含箱体内元器件、接地等
5.符合设计图纸及施工规范要求</t>
  </si>
  <si>
    <t>030402011149</t>
  </si>
  <si>
    <t>1.名称:厂房夹层空调总配电箱 1-JAPkt  
2.型号:成套型
3.安装方式:悬挂式
4.含箱体内元器件、接地等
5.符合设计图纸及施工规范要求</t>
  </si>
  <si>
    <t>030402011150</t>
  </si>
  <si>
    <t>1.名称:厂房夹层空调机房配电箱2 1-JAPkt2
2.型号:成套型
3.安装方式:悬挂式
4.含箱体内元器件、接地等
5.符合设计图纸及施工规范要求</t>
  </si>
  <si>
    <t>030402011151</t>
  </si>
  <si>
    <t>1.名称:厂房3层空调总配电箱 1-3APkt
2.型号:成套型
3.安装方式:悬挂式
4.含箱体内元器件、接地等
5.符合设计图纸及施工规范要求</t>
  </si>
  <si>
    <t>030402011152</t>
  </si>
  <si>
    <t>1.名称:厂房三层空调配电箱1 1-3APkt1 
2.型号:成套型
3.安装方式:悬挂式
4.含箱体内元器件、接地等
5.符合设计图纸及施工规范要求</t>
  </si>
  <si>
    <t>030402011153</t>
  </si>
  <si>
    <t>1.名称:厂房三层空调配电箱2 1-3APkt2 
2.型号:成套型
3.安装方式:悬挂式
4.含箱体内元器件、接地等
5.符合设计图纸及施工规范要求</t>
  </si>
  <si>
    <t>030402011154</t>
  </si>
  <si>
    <t>1.名称:厂房三层空调配电箱3 1-3APkt3
2.型号:成套型
3.安装方式:悬挂式
4.含箱体内元器件、接地等
5.符合设计图纸及施工规范要求</t>
  </si>
  <si>
    <t>030402011155</t>
  </si>
  <si>
    <t>1.名称:厂房三层空调配电箱4 1-3APkt4
2.型号:成套型
3.安装方式:悬挂式
4.含箱体内元器件、接地等
5.符合设计图纸及施工规范要求</t>
  </si>
  <si>
    <t>030402011156</t>
  </si>
  <si>
    <t>1.名称:厂房三层空调配电箱5 1-3APkt5
2.型号:成套型
3.安装方式:悬挂式
4.含箱体内元器件、接地等
5.符合设计图纸及施工规范要求</t>
  </si>
  <si>
    <t>030402011157</t>
  </si>
  <si>
    <t>1.名称:厂房空调机房配电箱1 1-4APkt1
2.型号:成套型
3.安装方式:悬挂式
4.含箱体内元器件、接地等
5.符合设计图纸及施工规范要求</t>
  </si>
  <si>
    <t>030402011158</t>
  </si>
  <si>
    <t>1.名称:厂房空调总配电箱 1-4APkt0
2.型号:成套型
3.安装方式:悬挂式
4.含箱体内元器件、接地等
5.符合设计图纸及施工规范要求</t>
  </si>
  <si>
    <t>030402011159</t>
  </si>
  <si>
    <t>1.名称:厂房四层空调配电箱 1-4APkt 
2.型号:成套型
3.安装方式:悬挂式
4.含箱体内元器件、接地等
5.符合设计图纸及施工规范要求</t>
  </si>
  <si>
    <t>030402011160</t>
  </si>
  <si>
    <t>1.名称:厂房五~七层空调配电箱 1-5~7APkt 
2.型号:成套型
3.安装方式:悬挂式
4.含箱体内元器件、接地等
5.符合设计图纸及施工规范要求</t>
  </si>
  <si>
    <t>030402011161</t>
  </si>
  <si>
    <t>1.名称:防火分区1-5照明配电箱 1-1AL5
2.型号:成套型
3.安装方式:悬挂式
4.含箱体内元器件、接地等
5.符合设计图纸及施工规范要求</t>
  </si>
  <si>
    <t>030402011162</t>
  </si>
  <si>
    <t>1.名称:防火分区1-5照明配电箱1 1-1AL51
2.型号:成套型
3.安装方式:悬挂式
4.含箱体内元器件、接地等
5.符合设计图纸及施工规范要求</t>
  </si>
  <si>
    <t>030402011163</t>
  </si>
  <si>
    <t>1.名称:防火分区1-5照明配电箱2 1-1AL52
2.型号:成套型
3.安装方式:悬挂式
4.含箱体内元器件、接地等
5.符合设计图纸及施工规范要求</t>
  </si>
  <si>
    <t>030402011164</t>
  </si>
  <si>
    <t>1.名称:防火分区1-5照明配电箱3 1-1AL53
2.型号:成套型
3.安装方式:悬挂式
4.含箱体内元器件、接地等
5.符合设计图纸及施工规范要求</t>
  </si>
  <si>
    <t>030402011165</t>
  </si>
  <si>
    <t>1.名称: 1号厂房照明总配电箱1 1-ZAL1
2.型号:成套型
3.安装方式:悬挂式
4.含箱体内元器件、接地等
5.符合设计图纸及施工规范要求</t>
  </si>
  <si>
    <t>030402011166</t>
  </si>
  <si>
    <t>1.名称:防火分区J-1配电总箱 1-JAL1
2.型号:成套型
3.安装方式:悬挂式
4.含箱体内元器件、接地等
5.符合设计图纸及施工规范要求</t>
  </si>
  <si>
    <t>030402011167</t>
  </si>
  <si>
    <t>1.名称:防火分区1-1配电总箱 1-1AL1
2.型号:成套型
3.安装方式:悬挂式
4.含箱体内元器件、接地等
5.符合设计图纸及施工规范要求</t>
  </si>
  <si>
    <t>030402011168</t>
  </si>
  <si>
    <t>1.名称:防火分区1-1照明配电箱1 1-1AL11
2.型号:成套型
3.安装方式:悬挂式
4.含箱体内元器件、接地等
5.符合设计图纸及施工规范要求</t>
  </si>
  <si>
    <t>030402011169</t>
  </si>
  <si>
    <t>1.名称:防火分区1-1照明配电箱2 1-1AL12
2.型号:成套型
3.安装方式:悬挂式
4.含箱体内元器件、接地等
5.符合设计图纸及施工规范要求</t>
  </si>
  <si>
    <t>030402011170</t>
  </si>
  <si>
    <t>1.名称:防火分区1-1照明配电箱3 1-1AL13
2.型号:成套型
3.安装方式:悬挂式
4.含箱体内元器件、接地等
5.符合设计图纸及施工规范要求</t>
  </si>
  <si>
    <t>030402011171</t>
  </si>
  <si>
    <t>1.名称:防火分区1-1照明配电箱4 1-1AL14
2.型号:成套型
3.安装方式:悬挂式
4.含箱体内元器件、接地等
5.符合设计图纸及施工规范要求</t>
  </si>
  <si>
    <t>030402011172</t>
  </si>
  <si>
    <t>1.名称:防火分区J-1照明配电箱1 1-JAL11
2.型号:成套型
3.安装方式:悬挂式
4.含箱体内元器件、接地等
5.符合设计图纸及施工规范要求</t>
  </si>
  <si>
    <t>030402011173</t>
  </si>
  <si>
    <t>1.名称:防火分区J-1照明配电箱2 1-JAL12
2.型号:成套型
3.安装方式:悬挂式
4.含箱体内元器件、接地等
5.符合设计图纸及施工规范要求</t>
  </si>
  <si>
    <t>030402011174</t>
  </si>
  <si>
    <t>1.名称:防火分区J-1照明配电箱3 1-JAL13
2.型号:成套型
3.安装方式:悬挂式
4.含箱体内元器件、接地等
5.符合设计图纸及施工规范要求</t>
  </si>
  <si>
    <t>030402011175</t>
  </si>
  <si>
    <t>1.名称:防火分区J-1照明配电箱4 1-JAL14
2.型号:成套型
3.安装方式:悬挂式
4.含箱体内元器件、接地等
5.符合设计图纸及施工规范要求</t>
  </si>
  <si>
    <t>030402011176</t>
  </si>
  <si>
    <t>1.名称:防火分区J-1照明配电箱5 1-JAL15
2.型号:成套型
3.安装方式:悬挂式
4.含箱体内元器件、接地等
5.符合设计图纸及施工规范要求</t>
  </si>
  <si>
    <t>030402011177</t>
  </si>
  <si>
    <t>1.名称:防火分区J-1照明配电箱6 1-JAL16
2.型号:成套型
3.安装方式:悬挂式
4.含箱体内元器件、接地等
5.符合设计图纸及施工规范要求</t>
  </si>
  <si>
    <t>030402011178</t>
  </si>
  <si>
    <t>1.名称:防火分区1-4配电总箱 1-1AL4
2.型号:成套型
3.安装方式:悬挂式
4.含箱体内元器件、接地等
5.符合设计图纸及施工规范要求</t>
  </si>
  <si>
    <t>030402011179</t>
  </si>
  <si>
    <t>1.名称:防火分区1-2配电总箱 1-1AL2
2.型号:成套型
3.安装方式:悬挂式
4.含箱体内元器件、接地等
5.符合设计图纸及施工规范要求</t>
  </si>
  <si>
    <t>030402011180</t>
  </si>
  <si>
    <t>1.名称:防火分区1-2配电总箱 1-1AL3
2.型号:成套型
3.安装方式:悬挂式
4.含箱体内元器件、接地等
5.符合设计图纸及施工规范要求</t>
  </si>
  <si>
    <t>030402011181</t>
  </si>
  <si>
    <t>1.名称:防火分区J-2配电总箱 1-JAL2
2.型号:成套型
3.安装方式:悬挂式
4.含箱体内元器件、接地等
5.符合设计图纸及施工规范要求</t>
  </si>
  <si>
    <t>030402011182</t>
  </si>
  <si>
    <t>1.名称:防火分区J-2照明配电箱1 1-JAL21
2.型号:成套型
3.安装方式:悬挂式
4.含箱体内元器件、接地等
5.符合设计图纸及施工规范要求</t>
  </si>
  <si>
    <t>030402011183</t>
  </si>
  <si>
    <t>1.名称:防火分区J-2照明配电箱2 1-JAL22
2.型号:成套型
3.安装方式:悬挂式
4.含箱体内元器件、接地等
5.符合设计图纸及施工规范要求</t>
  </si>
  <si>
    <t>030402011184</t>
  </si>
  <si>
    <t>1.名称:防火分区2-1配电总箱 1-2AL1
2.型号:成套型
3.安装方式:悬挂式
4.含箱体内元器件、接地等
5.符合设计图纸及施工规范要求</t>
  </si>
  <si>
    <t>030402011185</t>
  </si>
  <si>
    <t>1.名称:防火分区2-2配电总箱 1-2AL2
2.型号:成套型
3.安装方式:悬挂式
4.含箱体内元器件、接地等
5.符合设计图纸及施工规范要求</t>
  </si>
  <si>
    <t>030402011186</t>
  </si>
  <si>
    <t>1.名称:防火分区2-3配电总箱 1-2AL3
2.型号:成套型
3.安装方式:悬挂式
4.含箱体内元器件、接地等
5.符合设计图纸及施工规范要求</t>
  </si>
  <si>
    <t>030402011187</t>
  </si>
  <si>
    <t>1.名称:防火分区3-1配电总箱 1-3AL1
2.型号:成套型
3.安装方式:悬挂式
4.含箱体内元器件、接地等
5.符合设计图纸及施工规范要求</t>
  </si>
  <si>
    <t>030402011188</t>
  </si>
  <si>
    <t>1.名称:防火分区3-2配电总箱 1-3AL2
2.型号:成套型
3.安装方式:悬挂式
4.含箱体内元器件、接地等
5.符合设计图纸及施工规范要求</t>
  </si>
  <si>
    <t>030402011189</t>
  </si>
  <si>
    <t>1.名称:防火分区3-1照明配电箱1 1-3AL11
2.型号:成套型
3.安装方式:悬挂式
4.含箱体内元器件、接地等
5.符合设计图纸及施工规范要求</t>
  </si>
  <si>
    <t>030402011190</t>
  </si>
  <si>
    <t>1.名称:防火分区3-1照明配电箱2 1-3AL12
2.型号:成套型
3.安装方式:悬挂式
4.含箱体内元器件、接地等
5.符合设计图纸及施工规范要求</t>
  </si>
  <si>
    <t>030402011191</t>
  </si>
  <si>
    <t>1.名称:防火分区3-2照明配电箱1 1-3AL21
2.型号:成套型
3.安装方式:悬挂式
4.含箱体内元器件、接地等
5.符合设计图纸及施工规范要求</t>
  </si>
  <si>
    <t>030402011192</t>
  </si>
  <si>
    <t>1.名称:防火分区3-1照明配电箱2 1-3AL22
2.型号:成套型
3.安装方式:悬挂式
4.含箱体内元器件、接地等
5.符合设计图纸及施工规范要求</t>
  </si>
  <si>
    <t>030402011193</t>
  </si>
  <si>
    <t>1.名称:防火分区3-3配电总箱 1-3AL3
2.型号:成套型
3.安装方式:悬挂式
4.含箱体内元器件、接地等
5.符合设计图纸及施工规范要求</t>
  </si>
  <si>
    <t>030402011194</t>
  </si>
  <si>
    <t>1.名称:防火分区3-3照明配电箱1 1-3AL31
2.型号:成套型
3.安装方式:悬挂式
4.含箱体内元器件、接地等
5.符合设计图纸及施工规范要求</t>
  </si>
  <si>
    <t>030402011195</t>
  </si>
  <si>
    <t>1.名称:防火分区3-3照明配电箱2 1-3AL32
2.型号:成套型
3.安装方式:悬挂式
4.含箱体内元器件、接地等
5.符合设计图纸及施工规范要求</t>
  </si>
  <si>
    <t>030402011196</t>
  </si>
  <si>
    <t>1.名称:1号厂房照明总配电箱2 1-ZAL2
2.型号:成套型
3.安装方式:悬挂式
4.含箱体内元器件、接地等
5.符合设计图纸及施工规范要求</t>
  </si>
  <si>
    <t>030402011197</t>
  </si>
  <si>
    <t>1.名称:1号厂房照明总配电箱3 1-ZAL3
2.型号:成套型
3.安装方式:悬挂式
4.含箱体内元器件、接地等
5.符合设计图纸及施工规范要求</t>
  </si>
  <si>
    <t>030402011198</t>
  </si>
  <si>
    <t>1.名称:泛光照明配电箱 1-WAPfg
2.型号:成套型
3.安装方式:悬挂式
4.含箱体内元器件、接地等
5.符合设计图纸及施工规范要求</t>
  </si>
  <si>
    <t>030402011199</t>
  </si>
  <si>
    <t>1.名称:防火分区4-1配电总箱 1-4AL1
2.型号:成套型
3.安装方式:悬挂式
4.含箱体内元器件、接地等
5.符合设计图纸及施工规范要求</t>
  </si>
  <si>
    <t>030402011200</t>
  </si>
  <si>
    <t>1.名称:防火分区4-1照明配电箱1 1-4AL11
2.型号:成套型
3.安装方式:悬挂式
4.含箱体内元器件、接地等
5.符合设计图纸及施工规范要求</t>
  </si>
  <si>
    <t>030402011201</t>
  </si>
  <si>
    <t>1.名称:防火分区4-1照明配电箱2 1-4AL12
2.型号:成套型
3.安装方式:悬挂式
4.含箱体内元器件、接地等
5.符合设计图纸及施工规范要求</t>
  </si>
  <si>
    <t>030402011202</t>
  </si>
  <si>
    <t>1.名称:防火分区4-2配电总箱 1-4AL2
2.型号:成套型
3.安装方式:悬挂式
4.含箱体内元器件、接地等
5.符合设计图纸及施工规范要求</t>
  </si>
  <si>
    <t>030402011203</t>
  </si>
  <si>
    <t>1.名称:防火分区4-2照明配电箱1 1-4AL21
2.型号:成套型
3.安装方式:悬挂式
4.含箱体内元器件、接地等
5.符合设计图纸及施工规范要求</t>
  </si>
  <si>
    <t>030402011204</t>
  </si>
  <si>
    <t>1.名称:防火分区4-2照明配电箱2 1-4AL22
2.型号:成套型
3.安装方式:悬挂式
4.含箱体内元器件、接地等
5.符合设计图纸及施工规范要求</t>
  </si>
  <si>
    <t>030402011205</t>
  </si>
  <si>
    <t>1.名称:防火分区4-3配电总箱 1-4AL3
2.型号:成套型
3.安装方式:悬挂式
4.含箱体内元器件、接地等
5.符合设计图纸及施工规范要求</t>
  </si>
  <si>
    <t>030402011206</t>
  </si>
  <si>
    <t>1.名称:防火分区4-5配电总箱 1-4AL5
2.型号:成套型
3.安装方式:悬挂式
4.含箱体内元器件、接地等
5.符合设计图纸及施工规范要求</t>
  </si>
  <si>
    <t>030402011207</t>
  </si>
  <si>
    <t>1.名称:防火分区4-4配电总箱 1-4AL4
2.型号:成套型
3.安装方式:悬挂式
4.含箱体内元器件、接地等
5.符合设计图纸及施工规范要求</t>
  </si>
  <si>
    <t>030402011208</t>
  </si>
  <si>
    <t>1.名称:防火分区4-6配电总箱 1-4AL6
2.型号:成套型
3.安装方式:悬挂式
4.含箱体内元器件、接地等
5.符合设计图纸及施工规范要求</t>
  </si>
  <si>
    <t>030402011209</t>
  </si>
  <si>
    <t>1.名称:防火分区5-1配电总箱 1-5AL1
2.型号:成套型
3.安装方式:悬挂式
4.含箱体内元器件、接地等
5.符合设计图纸及施工规范要求</t>
  </si>
  <si>
    <t>030402011210</t>
  </si>
  <si>
    <t>1.名称:防火分区5-1照明配电箱1 1-5AL11
2.型号:成套型
3.安装方式:悬挂式
4.含箱体内元器件、接地等
5.符合设计图纸及施工规范要求</t>
  </si>
  <si>
    <t>030402011211</t>
  </si>
  <si>
    <t>1.名称:防火分区5-1照明配电箱2 1-5AL12
2.型号:成套型
3.安装方式:悬挂式
4.含箱体内元器件、接地等
5.符合设计图纸及施工规范要求</t>
  </si>
  <si>
    <t>030402011212</t>
  </si>
  <si>
    <t>1.名称:防火分区5-2配电总箱 1-5AL2
2.型号:成套型
3.安装方式:悬挂式
4.含箱体内元器件、接地等
5.符合设计图纸及施工规范要求</t>
  </si>
  <si>
    <t>030402011213</t>
  </si>
  <si>
    <t>1.名称:防火分区5-2照明配电箱1 1-5AL21
2.型号:成套型
3.安装方式:悬挂式
4.含箱体内元器件、接地等
5.符合设计图纸及施工规范要求</t>
  </si>
  <si>
    <t>030402011214</t>
  </si>
  <si>
    <t>1.名称:防火分区5-2照明配电箱2 1-5AL22
2.型号:成套型
3.安装方式:悬挂式
4.含箱体内元器件、接地等
5.符合设计图纸及施工规范要求</t>
  </si>
  <si>
    <t>030402011215</t>
  </si>
  <si>
    <t>1.名称:防火分区5-3配电总箱 1-5AL3
2.型号:成套型
3.安装方式:悬挂式
4.含箱体内元器件、接地等
5.符合设计图纸及施工规范要求</t>
  </si>
  <si>
    <t>030402011216</t>
  </si>
  <si>
    <t>1.名称:防火分区5-4配电总箱 1-5AL4
2.型号:成套型
3.安装方式:悬挂式
4.含箱体内元器件、接地等
5.符合设计图纸及施工规范要求</t>
  </si>
  <si>
    <t>030402011217</t>
  </si>
  <si>
    <t>1.名称:防火分区5-5配电总箱 1-5AL5
2.型号:成套型
3.安装方式:悬挂式
4.含箱体内元器件、接地等
5.符合设计图纸及施工规范要求</t>
  </si>
  <si>
    <t>030402011218</t>
  </si>
  <si>
    <t>1.名称:防火分区5-6配电总箱 1-5AL6
2.型号:成套型
3.安装方式:悬挂式
4.含箱体内元器件、接地等
5.符合设计图纸及施工规范要求</t>
  </si>
  <si>
    <t>030402011219</t>
  </si>
  <si>
    <t>1.名称:防火分区6-1配电总箱 1-6AL1
2.型号:成套型
3.安装方式:悬挂式
4.含箱体内元器件、接地等
5.符合设计图纸及施工规范要求</t>
  </si>
  <si>
    <t>030402011220</t>
  </si>
  <si>
    <t>1.名称:防火分区6-1照明配电箱1 1-6AL11
2.型号:成套型
3.安装方式:悬挂式
4.含箱体内元器件、接地等
5.符合设计图纸及施工规范要求</t>
  </si>
  <si>
    <t>030402011221</t>
  </si>
  <si>
    <t>1.名称:防火分区6-1照明配电箱2 1-6AL12
2.型号:成套型
3.安装方式:悬挂式
4.含箱体内元器件、接地等
5.符合设计图纸及施工规范要求</t>
  </si>
  <si>
    <t>030402011222</t>
  </si>
  <si>
    <t>1.名称:防火分区6-2配电总箱 1-6AL2
2.型号:成套型
3.安装方式:悬挂式
4.含箱体内元器件、接地等
5.符合设计图纸及施工规范要求</t>
  </si>
  <si>
    <t>030402011223</t>
  </si>
  <si>
    <t>1.名称:防火分区6-2照明配电箱1 1-6AL21
2.型号:成套型
3.安装方式:悬挂式
4.含箱体内元器件、接地等
5.符合设计图纸及施工规范要求</t>
  </si>
  <si>
    <t>030402011224</t>
  </si>
  <si>
    <t>1.名称:防火分区6-2照明配电箱2 1-6AL22
2.型号:成套型
3.安装方式:悬挂式
4.含箱体内元器件、接地等
5.符合设计图纸及施工规范要求</t>
  </si>
  <si>
    <t>030402011225</t>
  </si>
  <si>
    <t>1.名称:防火分区6-3配电总箱 1-6AL3
2.型号:成套型
3.安装方式:悬挂式
4.含箱体内元器件、接地等
5.符合设计图纸及施工规范要求</t>
  </si>
  <si>
    <t>030402011226</t>
  </si>
  <si>
    <t>1.名称:防火分区6-4配电总箱 1-6AL4
2.型号:成套型
3.安装方式:悬挂式
4.含箱体内元器件、接地等
5.符合设计图纸及施工规范要求</t>
  </si>
  <si>
    <t>030402011227</t>
  </si>
  <si>
    <t>1.名称:防火分区6-5配电总箱 1-6AL5
2.型号:成套型
3.安装方式:悬挂式
4.含箱体内元器件、接地等
5.符合设计图纸及施工规范要求</t>
  </si>
  <si>
    <t>030402011228</t>
  </si>
  <si>
    <t>1.名称:防火分区6-6配电总箱 1-6AL6
2.型号:成套型
3.安装方式:悬挂式
4.含箱体内元器件、接地等
5.符合设计图纸及施工规范要求</t>
  </si>
  <si>
    <t>030402011229</t>
  </si>
  <si>
    <t>1.名称:防火分区7-1配电总箱 1-7AL1
2.型号:成套型
3.安装方式:悬挂式
4.含箱体内元器件、接地等
5.符合设计图纸及施工规范要求</t>
  </si>
  <si>
    <t>030402011230</t>
  </si>
  <si>
    <t>1.名称:防火分区7-2配电总箱 1-7AL2
2.型号:成套型
3.安装方式:悬挂式
4.含箱体内元器件、接地等
5.符合设计图纸及施工规范要求</t>
  </si>
  <si>
    <t>030402011231</t>
  </si>
  <si>
    <t>1.名称:防火分区7-1照明配电箱1 1-7AL11
2.型号:成套型
3.安装方式:悬挂式
4.含箱体内元器件、接地等
5.符合设计图纸及施工规范要求</t>
  </si>
  <si>
    <t>030402011232</t>
  </si>
  <si>
    <t>1.名称:防火分区7-1照明配电箱2 1-7AL12
2.型号:成套型
3.安装方式:悬挂式
4.含箱体内元器件、接地等
5.符合设计图纸及施工规范要求</t>
  </si>
  <si>
    <t>030402011233</t>
  </si>
  <si>
    <t>1.名称:防火分区7-2照明配电箱1 1-7AL21
2.型号:成套型
3.安装方式:悬挂式
4.含箱体内元器件、接地等
5.符合设计图纸及施工规范要求</t>
  </si>
  <si>
    <t>030402011234</t>
  </si>
  <si>
    <t>1.名称:防火分区7-2照明配电箱2 1-7AL22
2.型号:成套型
3.安装方式:悬挂式
4.含箱体内元器件、接地等
5.符合设计图纸及施工规范要求</t>
  </si>
  <si>
    <t>030402011235</t>
  </si>
  <si>
    <t>1.名称:防火分区7-3配电总箱 1-7AL3
2.型号:成套型
3.安装方式:悬挂式
4.含箱体内元器件、接地等
5.符合设计图纸及施工规范要求</t>
  </si>
  <si>
    <t>030402011236</t>
  </si>
  <si>
    <t>1.名称:防火分区7-4配电总箱 1-7AL4
2.型号:成套型
3.安装方式:悬挂式
4.含箱体内元器件、接地等
5.符合设计图纸及施工规范要求</t>
  </si>
  <si>
    <t>030402011237</t>
  </si>
  <si>
    <t>1.名称:防火分区7-5配电总箱 1-7AL5
2.型号:成套型
3.安装方式:悬挂式
4.含箱体内元器件、接地等
5.符合设计图纸及施工规范要求</t>
  </si>
  <si>
    <t>030402011238</t>
  </si>
  <si>
    <t>1.名称:防火分区7-6配电总箱 1-7AL6
2.型号:成套型
3.安装方式:悬挂式
4.含箱体内元器件、接地等
5.符合设计图纸及施工规范要求</t>
  </si>
  <si>
    <t>030402011239</t>
  </si>
  <si>
    <t>1.名称:1T机房配电箱 1-4APIT
2.型号:成套型
3.安装方式:悬挂式
4.含箱体内元器件、接地等
5.符合设计图纸及施工规范要求</t>
  </si>
  <si>
    <t>030402011240</t>
  </si>
  <si>
    <t>1.名称:首层真空泵房配电箱 1-1APfZK
2.型号:成套型
3.安装方式:悬挂式
4.含箱体内元器件、接地等
5.符合设计图纸及施工规范要求</t>
  </si>
  <si>
    <t>030402011241</t>
  </si>
  <si>
    <t>1.名称:原水供水泵控制箱(厂家配套)
2.仅含安装费
3.符合设计图纸及施工规范要求</t>
  </si>
  <si>
    <t>030402011242</t>
  </si>
  <si>
    <t>1.名称:纯水供水泵控制箱(厂家配套)
2.仅含安装费
3.符合设计图纸及施工规范要求</t>
  </si>
  <si>
    <t>030402011243</t>
  </si>
  <si>
    <t>1.名称:水泵控制箱(厂家配套)
2.仅含安装费
3.符合设计图纸及施工规范要求</t>
  </si>
  <si>
    <t>030402011244</t>
  </si>
  <si>
    <t>1.名称:风机配电箱 1-WAPfj8
2.型号:成套型
3.安装方式:悬挂式
4.含箱体内元器件、接地等
5.符合设计图纸及施工规范要求</t>
  </si>
  <si>
    <t>030402011245</t>
  </si>
  <si>
    <t>1.名称:屋顶废排风机配电箱 1-WAPfpfj
2.型号:成套型
3.安装方式:悬挂式
4.含箱体内元器件、接地等
5.符合设计图纸及施工规范要求</t>
  </si>
  <si>
    <t>030402011246</t>
  </si>
  <si>
    <t>1.名称:风机配电箱 1-WAPfj1
2.型号:成套型
3.安装方式:悬挂式
4.含箱体内元器件、接地等
5.符合设计图纸及施工规范要求</t>
  </si>
  <si>
    <t>030402011247</t>
  </si>
  <si>
    <t>1.名称:风机配电箱 1-WAPfj2
2.型号:成套型
3.安装方式:悬挂式
4.含箱体内元器件、接地等
5.符合设计图纸及施工规范要求</t>
  </si>
  <si>
    <t>030402011248</t>
  </si>
  <si>
    <t>1.名称:风机配电箱 1-WAPfj3
2.型号:成套型
3.安装方式:悬挂式
4.含箱体内元器件、接地等
5.符合设计图纸及施工规范要求</t>
  </si>
  <si>
    <t>030402011249</t>
  </si>
  <si>
    <t>1.名称:风机配电箱 1-WAPfj4
2.型号:成套型
3.安装方式:悬挂式
4.含箱体内元器件、接地等
5.符合设计图纸及施工规范要求</t>
  </si>
  <si>
    <t>030402011250</t>
  </si>
  <si>
    <t>1.名称:风机配电箱 1-WAPfj5~7
2.型号:成套型
3.安装方式:悬挂式
4.含箱体内元器件、接地等
5.符合设计图纸及施工规范要求</t>
  </si>
  <si>
    <t>030402011251</t>
  </si>
  <si>
    <t>1.名称:屋顶空气源热泵配电箱1 1-WAPrb1
2.型号:成套型
3.安装方式:悬挂式
4.含箱体内元器件、接地等
5.符合设计图纸及施工规范要求</t>
  </si>
  <si>
    <t>030402011252</t>
  </si>
  <si>
    <t>1.名称:屋顶空气源热泵配电箱2 1-WAPrb2
2.型号:成套型
3.安装方式:悬挂式
4.含箱体内元器件、接地等
5.符合设计图纸及施工规范要求</t>
  </si>
  <si>
    <t>030402011253</t>
  </si>
  <si>
    <t>1.名称:屋顶空气源热泵配电箱3 1-WAPrb3
2.型号:成套型
3.安装方式:悬挂式
4.含箱体内元器件、接地等
5.符合设计图纸及施工规范要求</t>
  </si>
  <si>
    <t>030402011254</t>
  </si>
  <si>
    <t>1.名称:空气源变频控制箱(厂家配套)
2.仅含安装费
3.符合设计图纸及施工规范要求</t>
  </si>
  <si>
    <t>030402011255</t>
  </si>
  <si>
    <t>1.名称:屋顶冷却机房配电箱 1-WAPlq
2.型号:成套型
3.安装方式:悬挂式
4.含箱体内元器件、接地等
5.符合设计图纸及施工规范要求</t>
  </si>
  <si>
    <t>030402011256</t>
  </si>
  <si>
    <t>1.名称:冷水机组控制箱(厂家配套)
2.仅含安装费
3.符合设计图纸及施工规范要求</t>
  </si>
  <si>
    <t>030402011257</t>
  </si>
  <si>
    <t>1.名称:热水机组控制箱(厂家配套)
2.仅含安装费
3.符合设计图纸及施工规范要求</t>
  </si>
  <si>
    <t>030402011258</t>
  </si>
  <si>
    <t>1.名称:屋顶注塑机冷却水泵配电箱 1-WAPzsj
2.型号:成套型
3.安装方式:悬挂式
4.含箱体内元器件、接地等
5.符合设计图纸及施工规范要求</t>
  </si>
  <si>
    <t>030402011259</t>
  </si>
  <si>
    <t>1.名称:屋顶工艺冷却塔风机配电箱 1-WAPlqfj
2.型号:成套型
3.安装方式:悬挂式
4.含箱体内元器件、接地等
5.符合设计图纸及施工规范要求</t>
  </si>
  <si>
    <t>030402011260</t>
  </si>
  <si>
    <t>1.名称:余压回收加压泵 1-WAPjyb
2.型号:成套型
3.安装方式:悬挂式
4.含箱体内元器件、接地等
5.符合设计图纸及施工规范要求</t>
  </si>
  <si>
    <t>030402011261</t>
  </si>
  <si>
    <t>1.名称:变频泵配电箱 1-WAPbpb
2.型号:成套型
3.安装方式:悬挂式
4.含箱体内元器件、接地等
5.符合设计图纸及施工规范要求</t>
  </si>
  <si>
    <t>030402011262</t>
  </si>
  <si>
    <t>1.名称:变频泵控制箱(厂家配套)
2.仅含安装费
3.符合设计图纸及施工规范要求</t>
  </si>
  <si>
    <t>030402011263</t>
  </si>
  <si>
    <t>1.名称:空压机房配电箱 1-WAPky
2.型号:成套型
3.安装方式:悬挂式
4.含箱体内元器件、接地等
5.符合设计图纸及施工规范要求</t>
  </si>
  <si>
    <t>030402010001</t>
  </si>
  <si>
    <t>低压开关柜</t>
  </si>
  <si>
    <t>1.名称:1-WAPKY2配电柜 1P1
2.规格:800x1000x1800
3.型号:成套型
4.含箱体内元器件、接地等
5.符合设计图纸及施工规范要求</t>
  </si>
  <si>
    <t>030402010002</t>
  </si>
  <si>
    <t>1.名称:1-WAPKY2配电柜 1P2
2.规格:600x1000x1800
3.型号:成套型
4.含箱体内元器件、接地等
5.符合设计图纸及施工规范要求</t>
  </si>
  <si>
    <t>030402010003</t>
  </si>
  <si>
    <t>1.名称:1-WAPKY2配电柜 1P3
2.规格:600x1000x1800
3.型号:成套型
4.含箱体内元器件、接地等
5.符合设计图纸及施工规范要求</t>
  </si>
  <si>
    <t>030402010004</t>
  </si>
  <si>
    <t>1.名称:1-WAPKY3配电柜 2P1
2.规格:800x1000x1800
3.型号:成套型
4.含箱体内元器件、接地等
5.符合设计图纸及施工规范要求</t>
  </si>
  <si>
    <t>030402010005</t>
  </si>
  <si>
    <t>1.名称:1-WAPKY3配电柜 2P2
2.规格:600x1000x1800
3.型号:成套型
4.含箱体内元器件、接地等
5.符合设计图纸及施工规范要求</t>
  </si>
  <si>
    <t>030402010006</t>
  </si>
  <si>
    <t>1.名称:1-WAPKY3配电柜 2P3
2.规格:600x1000x1800
3.型号:成套型
4.含箱体内元器件、接地等
5.符合设计图纸及施工规范要求</t>
  </si>
  <si>
    <t>030402011264</t>
  </si>
  <si>
    <t>1.名称:空压冷却塔 1-WAkylqt
2.型号:成套型
3.安装方式:悬挂式
4.含箱体内元器件、接地等
5.符合设计图纸及施工规范要求</t>
  </si>
  <si>
    <t>030402011265</t>
  </si>
  <si>
    <t>1.名称:氮气配电箱 1-WAPDQ
2.型号:成套型
3.安装方式:悬挂式
4.含箱体内元器件、接地等
5.符合设计图纸及施工规范要求</t>
  </si>
  <si>
    <t>030402011266</t>
  </si>
  <si>
    <t>1.名称:首层注塑车间总配电箱1 1-1APzscj1
2.型号:成套型
3.安装方式:悬挂式
4.含箱体内元器件、接地等
5.符合设计图纸及施工规范要求</t>
  </si>
  <si>
    <t>030402011267</t>
  </si>
  <si>
    <t>1.名称:首层注塑车间总配电箱2 1-1APzscj2
2.型号:成套型
3.安装方式:悬挂式
4.含箱体内元器件、接地等
5.符合设计图纸及施工规范要求</t>
  </si>
  <si>
    <t>030402011268</t>
  </si>
  <si>
    <t>1.名称:首层注塑车间总配电箱3 1-1APzscj3
2.型号:成套型
3.安装方式:悬挂式
4.含箱体内元器件、接地等
5.符合设计图纸及施工规范要求</t>
  </si>
  <si>
    <t>030402011269</t>
  </si>
  <si>
    <t>1.名称:首层注塑车间总配电箱4 1-1APzscj4
2.型号:成套型
3.安装方式:悬挂式
4.含箱体内元器件、接地等
5.符合设计图纸及施工规范要求</t>
  </si>
  <si>
    <t>030402011270</t>
  </si>
  <si>
    <t>1.名称:二层仓库总配电箱1 1-2AP1
2.型号:成套型
3.安装方式:悬挂式
4.含箱体内元器件、接地等
5.符合设计图纸及施工规范要求</t>
  </si>
  <si>
    <t>030402011271</t>
  </si>
  <si>
    <t>1.名称:二层仓库总配电箱2 1-2AP2
2.型号:成套型
3.安装方式:悬挂式
4.含箱体内元器件、接地等
5.符合设计图纸及施工规范要求</t>
  </si>
  <si>
    <t>030402011272</t>
  </si>
  <si>
    <t>1.名称:三层车间总配电箱1 1-3AP1
2.型号:成套型
3.安装方式:悬挂式
4.含箱体内元器件、接地等
5.符合设计图纸及施工规范要求</t>
  </si>
  <si>
    <t>030402011273</t>
  </si>
  <si>
    <t>1.名称:三层车间总配电箱2 1-3AP2
2.型号:成套型
3.安装方式:悬挂式
4.含箱体内元器件、接地等
5.符合设计图纸及施工规范要求</t>
  </si>
  <si>
    <t>030402011274</t>
  </si>
  <si>
    <t>1.名称:工艺配电箱 1-3AP11~16 
2.型号:成套型
3.安装方式:悬挂式
4.含箱体内元器件、接地等
5.符合设计图纸及施工规范要求</t>
  </si>
  <si>
    <t>030402011275</t>
  </si>
  <si>
    <t>1.名称:工艺配电箱 1-3AP21~28
2.型号:成套型
3.安装方式:悬挂式
4.含箱体内元器件、接地等
5.符合设计图纸及施工规范要求</t>
  </si>
  <si>
    <t>030402011276</t>
  </si>
  <si>
    <t>1.名称:三层车间总配电箱3 1-3AP3
2.型号:成套型
3.安装方式:悬挂式
4.含箱体内元器件、接地等
5.符合设计图纸及施工规范要求</t>
  </si>
  <si>
    <t>030402011277</t>
  </si>
  <si>
    <t>1.名称:四层车间总配电箱 1-4AP 
2.型号:成套型
3.安装方式:悬挂式
4.含箱体内元器件、接地等
5.符合设计图纸及施工规范要求</t>
  </si>
  <si>
    <t>030402011278</t>
  </si>
  <si>
    <t>1.名称:试产线工艺配电箱 1-4AP1
2.型号:成套型
3.安装方式:悬挂式
4.含箱体内元器件、接地等
5.符合设计图纸及施工规范要求</t>
  </si>
  <si>
    <t>030402011279</t>
  </si>
  <si>
    <t>1.名称:翻新线工艺配电箱 1-4AP2
2.型号:成套型
3.安装方式:悬挂式
4.含箱体内元器件、接地等
5.符合设计图纸及施工规范要求</t>
  </si>
  <si>
    <t>030402011280</t>
  </si>
  <si>
    <t>1.名称:倍数链工艺配电箱 1-4AP3/6  
2.型号:成套型
3.安装方式:悬挂式
4.含箱体内元器件、接地等
5.符合设计图纸及施工规范要求</t>
  </si>
  <si>
    <t>030402011281</t>
  </si>
  <si>
    <t>1.名称:测试线工艺配电箱 1-4AP4/7
2.型号:成套型
3.安装方式:悬挂式
4.含箱体内元器件、接地等
5.符合设计图纸及施工规范要求</t>
  </si>
  <si>
    <t>030402011282</t>
  </si>
  <si>
    <t>1.名称:测试线工艺配电箱 1-4AP5/8
2.型号:成套型
3.安装方式:悬挂式
4.含箱体内元器件、接地等
5.符合设计图纸及施工规范要求</t>
  </si>
  <si>
    <t>030402011283</t>
  </si>
  <si>
    <t>1.名称:五层车间总配电箱 1-5AP 
2.型号:成套型
3.安装方式:悬挂式
4.含箱体内元器件、接地等
5.符合设计图纸及施工规范要求</t>
  </si>
  <si>
    <t>030402011284</t>
  </si>
  <si>
    <t>1.名称:试产线工艺配电箱 1-5AP1  
2.型号:成套型
3.安装方式:悬挂式
4.含箱体内元器件、接地等
5.符合设计图纸及施工规范要求</t>
  </si>
  <si>
    <t>030402011285</t>
  </si>
  <si>
    <t>1.名称:翻新线工艺配电箱 1-5AP2
2.型号:成套型
3.安装方式:悬挂式
4.含箱体内元器件、接地等
5.符合设计图纸及施工规范要求</t>
  </si>
  <si>
    <t>030402011286</t>
  </si>
  <si>
    <t>1.名称:倍数链工艺配电箱 1-5AP3/6  
2.型号:成套型
3.安装方式:悬挂式
4.含箱体内元器件、接地等
5.符合设计图纸及施工规范要求</t>
  </si>
  <si>
    <t>030402011287</t>
  </si>
  <si>
    <t>1.名称:测试线工艺配电箱 1-5AP4/7  
2.型号:成套型
3.安装方式:悬挂式
4.含箱体内元器件、接地等
5.符合设计图纸及施工规范要求</t>
  </si>
  <si>
    <t>030402011288</t>
  </si>
  <si>
    <t>1.名称:包装线工艺配电箱 1-5AP5/8  
2.型号:成套型
3.安装方式:悬挂式
4.含箱体内元器件、接地等
5.符合设计图纸及施工规范要求</t>
  </si>
  <si>
    <t>030402011289</t>
  </si>
  <si>
    <t>1.名称:六层车间总配电箱 1-6AP 
2.型号:成套型
3.安装方式:悬挂式
4.含箱体内元器件、接地等
5.符合设计图纸及施工规范要求</t>
  </si>
  <si>
    <t>030402011290</t>
  </si>
  <si>
    <t>1.名称:试产线工艺配电箱 1-6AP1
2.型号:成套型
3.安装方式:悬挂式
4.含箱体内元器件、接地等
5.符合设计图纸及施工规范要求</t>
  </si>
  <si>
    <t>030402011291</t>
  </si>
  <si>
    <t>1.名称:翻新线工艺配电箱 1-6AP2
2.型号:成套型
3.安装方式:悬挂式
4.含箱体内元器件、接地等
5.符合设计图纸及施工规范要求</t>
  </si>
  <si>
    <t>030402011292</t>
  </si>
  <si>
    <t>1.名称:倍数链工艺配电箱 1-6AP3/6
2.型号:成套型
3.安装方式:悬挂式
4.含箱体内元器件、接地等
5.符合设计图纸及施工规范要求</t>
  </si>
  <si>
    <t>030402011293</t>
  </si>
  <si>
    <t>1.名称:测试线工艺配电箱 1-6AP4/7
2.型号:成套型
3.安装方式:悬挂式
4.含箱体内元器件、接地等
5.符合设计图纸及施工规范要求</t>
  </si>
  <si>
    <t>030402011294</t>
  </si>
  <si>
    <t>1.名称:包装线工艺配电箱 1-6AP5/8
2.型号:成套型
3.安装方式:悬挂式
4.含箱体内元器件、接地等
5.符合设计图纸及施工规范要求</t>
  </si>
  <si>
    <t>030402011295</t>
  </si>
  <si>
    <t>1.名称:七层车间总配电箱 1-7AP
2.型号:成套型
3.安装方式:悬挂式
4.含箱体内元器件、接地等
5.符合设计图纸及施工规范要求</t>
  </si>
  <si>
    <t>030402011296</t>
  </si>
  <si>
    <t>1.名称:试产线工艺配电箱 1-7AP1
2.型号:成套型
3.安装方式:悬挂式
4.含箱体内元器件、接地等
5.符合设计图纸及施工规范要求</t>
  </si>
  <si>
    <t>030402011297</t>
  </si>
  <si>
    <t>1.名称:翻新线工艺配电箱 1-7AP2
2.型号:成套型
3.安装方式:悬挂式
4.含箱体内元器件、接地等
5.符合设计图纸及施工规范要求</t>
  </si>
  <si>
    <t>030402011298</t>
  </si>
  <si>
    <t>1.名称:倍数链工艺配电箱 1-7AP3/6
2.型号:成套型
3.安装方式:悬挂式
4.含箱体内元器件、接地等
5.符合设计图纸及施工规范要求</t>
  </si>
  <si>
    <t>030402011299</t>
  </si>
  <si>
    <t>1.名称:测试线工艺配电箱 1-7AP4/7
2.型号:成套型
3.安装方式:悬挂式
4.含箱体内元器件、接地等
5.符合设计图纸及施工规范要求</t>
  </si>
  <si>
    <t>030402011300</t>
  </si>
  <si>
    <t>1.名称:包装线工艺配电箱 1-7AP5/8
2.型号:成套型
3.安装方式:悬挂式
4.含箱体内元器件、接地等
5.符合设计图纸及施工规范要求</t>
  </si>
  <si>
    <t>030402011301</t>
  </si>
  <si>
    <t>1.名称:电缆T接箱
2.含箱体内元器件、接地等
3.符合设计图纸及施工规范要求</t>
  </si>
  <si>
    <t>030402011302</t>
  </si>
  <si>
    <t>1.名称:电梯控制箱(厂家配套)
2.型号:成套型
3.安装方式:悬挂式
4.仅含安装费，不含主材费
5.符合设计图纸及施工规范要求</t>
  </si>
  <si>
    <t>030402011303</t>
  </si>
  <si>
    <t>1.名称:防火卷帘控制箱(厂家配套)
2.型号:成套型
3.安装方式:悬挂式
4.仅含安装费，不含主材费
5.符合设计图纸及施工规范要求</t>
  </si>
  <si>
    <t>030412003001</t>
  </si>
  <si>
    <t>桥架</t>
  </si>
  <si>
    <t>1.名称:消防桥架
2.规格:100*50 厚度≥1.2mm
3.材质:钢制
4.其他:符合设计图纸及施工规范要求</t>
  </si>
  <si>
    <t>m</t>
  </si>
  <si>
    <t>030412003002</t>
  </si>
  <si>
    <t>1.名称:消防桥架
2.规格:300*200 厚度≥2mm
3.材质:钢制
4.其他:符合设计图纸及施工规范要求</t>
  </si>
  <si>
    <t>030412003003</t>
  </si>
  <si>
    <t>1.名称:消防桥架
2.规格:600*200 厚度≥3mm
3.材质:钢制
4.其他:符合设计图纸及施工规范要求</t>
  </si>
  <si>
    <t>030412003004</t>
  </si>
  <si>
    <t>1.名称:消防桥架
2.规格:800*200 厚度≥3mm
3.材质:钢制
4.其他:符合设计图纸及施工规范要求</t>
  </si>
  <si>
    <t>030412003005</t>
  </si>
  <si>
    <t>1.名称:防水型消防金属桥架
2.规格:100*50 厚度≥1.2mm
3.材质:钢制
4.其他:符合设计图纸及施工规范要求</t>
  </si>
  <si>
    <t>030412003006</t>
  </si>
  <si>
    <t>1.名称:防水型消防金属桥架
2.规格:200*100 厚度≥1.2mm
3.材质:钢制
4.其他:符合设计图纸及施工规范要求</t>
  </si>
  <si>
    <t>030412003007</t>
  </si>
  <si>
    <t>1.名称:防水型消防金属桥架
2.规格:300*100 厚度≥2mm
3.材质:钢制
4.其他:符合设计图纸及施工规范要求</t>
  </si>
  <si>
    <t>030412003008</t>
  </si>
  <si>
    <t>1.名称:防水型消防金属桥架
2.规格:300*150 厚度≥2mm
3.材质:钢制
4.其他:符合设计图纸及施工规范要求</t>
  </si>
  <si>
    <t>030412003009</t>
  </si>
  <si>
    <t>1.名称:防水型消防金属桥架
2.规格:300*200 厚度≥2mm
3.材质:钢制
4.其他:符合设计图纸及施工规范要求</t>
  </si>
  <si>
    <t>030412003010</t>
  </si>
  <si>
    <t>1.名称:强电桥架
2.规格:100*50 厚度≥1.2mm
3.材质:钢制
4.其他:符合设计图纸及施工规范要求</t>
  </si>
  <si>
    <t>030412003011</t>
  </si>
  <si>
    <t>1.名称:强电桥架
2.规格:200*100 厚度≥1.2mm
3.材质:钢制
4.其他:符合设计图纸及施工规范要求</t>
  </si>
  <si>
    <t>030412003012</t>
  </si>
  <si>
    <t>1.名称:强电桥架
2.规格:200*150 厚度≥1.2mm
3.材质:钢制
4.其他:符合设计图纸及施工规范要求</t>
  </si>
  <si>
    <t>030412003013</t>
  </si>
  <si>
    <t>1.名称:强电桥架
2.规格:300*100 厚度≥2mm
3.材质:钢制
4.其他:符合设计图纸及施工规范要求</t>
  </si>
  <si>
    <t>030412003014</t>
  </si>
  <si>
    <t>1.名称:强电桥架
2.规格:300*150 厚度≥2mm
3.材质:钢制
4.其他:符合设计图纸及施工规范要求</t>
  </si>
  <si>
    <t>030412003015</t>
  </si>
  <si>
    <t>1.名称:强电桥架
2.规格:300*200 厚度≥2mm
3.材质:钢制
4.其他:符合设计图纸及施工规范要求</t>
  </si>
  <si>
    <t>030412003016</t>
  </si>
  <si>
    <t>1.名称:强电桥架
2.规格:600*200 厚度≥3mm
3.材质:钢制
4.其他:符合设计图纸及施工规范要求</t>
  </si>
  <si>
    <t>030412003017</t>
  </si>
  <si>
    <t>1.名称:强电桥架
2.规格:800*200 厚度≥3mm
3.材质:钢制
4.其他:符合设计图纸及施工规范要求</t>
  </si>
  <si>
    <t>030412003018</t>
  </si>
  <si>
    <t>1.名称:防水型强电桥架
2.规格:100*50 厚度≥1.2mm
3.材质:钢制
4.其他:符合设计图纸及施工规范要求</t>
  </si>
  <si>
    <t>030412003019</t>
  </si>
  <si>
    <t>1.名称:防水型强电桥架
2.规格:200*100 厚度≥1.2mm
3.材质:钢制
4.其他:符合设计图纸及施工规范要求</t>
  </si>
  <si>
    <t>030412003020</t>
  </si>
  <si>
    <t>1.名称:防水型强电桥架
2.规格:300*100 厚度≥2mm
3.材质:钢制
4.其他:符合设计图纸及施工规范要求</t>
  </si>
  <si>
    <t>030412003021</t>
  </si>
  <si>
    <t>1.名称:防水型强电桥架
2.规格:300*200 厚度≥2mm
3.材质:钢制
4.其他:符合设计图纸及施工规范要求</t>
  </si>
  <si>
    <t>030412003022</t>
  </si>
  <si>
    <t>1.名称:防水型强电桥架
2.规格:400*100 厚度≥2mm
3.材质:钢制
4.其他:符合设计图纸及施工规范要求</t>
  </si>
  <si>
    <t>030412003023</t>
  </si>
  <si>
    <t>1.名称:防水型强电桥架
2.规格:600*200 厚度≥3mm
3.材质:钢制
4.其他:符合设计图纸及施工规范要求</t>
  </si>
  <si>
    <t>030412003024</t>
  </si>
  <si>
    <t>1.名称:防水型强电桥架
2.规格:800*200 厚度≥3mm
3.材质:钢制
4.其他:符合设计图纸及施工规范要求</t>
  </si>
  <si>
    <t>030412003025</t>
  </si>
  <si>
    <t>1.名称:10KV强电金属桥架
2.规格:200*100 厚度≥1.2mm
3.材质:钢制
4.其他:符合设计图纸及施工规范要求</t>
  </si>
  <si>
    <t>030412003026</t>
  </si>
  <si>
    <t>1.名称:工艺强电桥架
2.规格:300*200 厚度≥2mm
3.材质:钢制
4.其他:符合设计图纸及施工规范要求</t>
  </si>
  <si>
    <t>030412003027</t>
  </si>
  <si>
    <t>1.名称:工艺强电桥架
2.规格:600*200 厚度≥3mm
3.材质:钢制
4.其他:符合设计图纸及施工规范要求</t>
  </si>
  <si>
    <t>030412003028</t>
  </si>
  <si>
    <t>1.名称:室外防水型强电桥架
2.规格:200*100 厚度≥1.2mm
3.材质:钢制
4.其他:符合设计图纸及施工规范要求</t>
  </si>
  <si>
    <t>030412002001</t>
  </si>
  <si>
    <t>照明线槽</t>
  </si>
  <si>
    <t>1.名称:照明线槽
2.规格:100*50 厚度≥1.2mm
3.材质:钢制
4.其他:符合设计图纸及施工规范要求</t>
  </si>
  <si>
    <t>030412002002</t>
  </si>
  <si>
    <t>1.名称:照明线槽
2.规格:200*100 厚度≥1.2mm
3.材质:钢制
4.其他:符合设计图纸及施工规范要求</t>
  </si>
  <si>
    <t>031301005001</t>
  </si>
  <si>
    <t>支/吊架、基础型钢</t>
  </si>
  <si>
    <t>1.名称:桥架支架
2.材质:铁构件
3.刷油要求:手工除轻锈、先刷樟丹两道再刷调和漆两道
4.符合设计图纸及施工规范要求</t>
  </si>
  <si>
    <t>kg</t>
  </si>
  <si>
    <t>031301005002</t>
  </si>
  <si>
    <t>1.名称:线槽支架
2.材质:铁构件
3.刷油要求:手工除轻锈、先刷樟丹两道再刷调和漆两道
4.符合设计图纸及施工规范要求</t>
  </si>
  <si>
    <t>030409011001</t>
  </si>
  <si>
    <t>防火堵料(包)</t>
  </si>
  <si>
    <t>1.名称:防火堵洞
2.符合设计图纸及施工规范要求</t>
  </si>
  <si>
    <t>处</t>
  </si>
  <si>
    <t>030412001001</t>
  </si>
  <si>
    <t>配管</t>
  </si>
  <si>
    <t>1.名称:金属软管
2.规格:DN20
3.符合设计图纸及施工规范要求</t>
  </si>
  <si>
    <t>030412001002</t>
  </si>
  <si>
    <t>1.名称:电气配管
2.材质:紧定式钢管
3.规格:JDG20
4.配置形式:暗配
5.符合设计图纸及施工规范要求</t>
  </si>
  <si>
    <t>030412001003</t>
  </si>
  <si>
    <t>1.名称:电气配管
2.材质:紧定式钢管
3.规格:JDG25
4.配置形式:暗配
5.符合设计图纸及施工规范要求</t>
  </si>
  <si>
    <t>030412001004</t>
  </si>
  <si>
    <t>1.名称:电气配管
2.材质:紧定式钢管
3.规格:JDG32
4.配置形式:暗配
5.符合设计图纸及施工规范要求</t>
  </si>
  <si>
    <t>030412001005</t>
  </si>
  <si>
    <t>1.名称:电气配管
2.材质:紧定式钢管
3.规格:JDG40
4.配置形式:暗配
5.符合设计图纸及施工规范要求</t>
  </si>
  <si>
    <t>030412001006</t>
  </si>
  <si>
    <t>1.名称:电气配管
2.材质:焊接钢管
3.规格:SC20
4.配置形式:暗配
5.符合设计图纸及施工规范要求</t>
  </si>
  <si>
    <t>030412001007</t>
  </si>
  <si>
    <t>1.名称:电气配管
2.材质:焊接钢管
3.规格:SC25
4.配置形式:暗配
5.符合设计图纸及施工规范要求</t>
  </si>
  <si>
    <t>030412001008</t>
  </si>
  <si>
    <t>1.名称:电气配管
2.材质:焊接钢管
3.规格:SC50
4.配置形式:暗配
5.符合设计图纸及施工规范要求</t>
  </si>
  <si>
    <t>030412001009</t>
  </si>
  <si>
    <t>1.名称:电气配管
2.材质:紧定式钢管
3.规格:JDG20
4.配置形式:明配
5.符合设计图纸及施工规范要求</t>
  </si>
  <si>
    <t>030412001010</t>
  </si>
  <si>
    <t>1.名称:电气配管
2.材质:紧定式钢管
3.规格:JDG25
4.配置形式:明配
5.符合设计图纸及施工规范要求</t>
  </si>
  <si>
    <t>030412001011</t>
  </si>
  <si>
    <t>1.名称:电气配管
2.材质:紧定式钢管
3.规格:JDG32
4.配置形式:明配
5.符合设计图纸及施工规范要求</t>
  </si>
  <si>
    <t>030412001012</t>
  </si>
  <si>
    <t>1.名称:电气配管
2.材质:紧定式钢管
3.规格:JDG40
4.配置形式:明配
5.符合设计图纸及施工规范要求</t>
  </si>
  <si>
    <t>030412001013</t>
  </si>
  <si>
    <t>1.名称:电气配管
2.材质:焊接钢管
3.规格:SC20
4.配置形式:明配
5.符合设计图纸及施工规范要求</t>
  </si>
  <si>
    <t>030412001014</t>
  </si>
  <si>
    <t>1.名称:电气配管
2.材质:焊接钢管
3.规格:SC25
4.配置形式:明配
5.符合设计图纸及施工规范要求</t>
  </si>
  <si>
    <t>030412001015</t>
  </si>
  <si>
    <t>1.名称:电气配管
2.材质:焊接钢管
3.规格:SC32
4.配置形式:明配
5.符合设计图纸及施工规范要求</t>
  </si>
  <si>
    <t>030412001016</t>
  </si>
  <si>
    <t>1.名称:电气配管
2.材质:焊接钢管
3.规格:SC50
4.配置形式:明配
5.符合设计图纸及施工规范要求</t>
  </si>
  <si>
    <t>030412001017</t>
  </si>
  <si>
    <t>1.名称:电气配管
2.材质:焊接钢管
3.规格:SC65
4.配置形式:明配
5.符合设计图纸及施工规范要求</t>
  </si>
  <si>
    <t>030412001018</t>
  </si>
  <si>
    <t>1.名称:电气配管
2.材质:焊接钢管
3.规格:SC80
4.配置形式:明配
5.符合设计图纸及施工规范要求</t>
  </si>
  <si>
    <t>030412001019</t>
  </si>
  <si>
    <t>1.名称:电气配管
2.材质:焊接钢管
3.规格:SC100
4.配置形式:明配
5.符合设计图纸及施工规范要求</t>
  </si>
  <si>
    <t>030412001020</t>
  </si>
  <si>
    <t>1.名称:电气配管
2.材质:焊接钢管
3.规格:SC125
4.配置形式:明配
5.符合设计图纸及施工规范要求</t>
  </si>
  <si>
    <t>030412001021</t>
  </si>
  <si>
    <t>1.名称:电气配管
2.材质:刚性难燃管
3.规格:PC50
4.配置形式:明配
5.符合设计图纸及施工规范要求</t>
  </si>
  <si>
    <t>030409001001</t>
  </si>
  <si>
    <t>电力电缆</t>
  </si>
  <si>
    <t>1.名称:铜芯电缆
2.型号、规格:ZB-YJV-4x240+1x120
3.电压等级(kV):1KV
4.符合设计图纸及施工规范要求</t>
  </si>
  <si>
    <t>030409001002</t>
  </si>
  <si>
    <t>1.名称:铜芯电缆
2.型号、规格:ZB-YJV-4x185+1x95
3.电压等级(kV):1KV
4.符合设计图纸及施工规范要求</t>
  </si>
  <si>
    <t>030409001003</t>
  </si>
  <si>
    <t>1.名称:铜芯电缆
2.型号、规格:ZB-YJV-4x150+1x95
3.电压等级(kV):1KV
4.符合设计图纸及施工规范要求</t>
  </si>
  <si>
    <t>030409001004</t>
  </si>
  <si>
    <t>1.名称:铜芯电缆
2.型号、规格:ZB-YJV-4X150+1X70
3.电压等级(kV):1KV
4.符合设计图纸及施工规范要求</t>
  </si>
  <si>
    <t>030409001005</t>
  </si>
  <si>
    <t>1.名称:铜芯电缆
2.型号、规格:ZB-YJV-4x120+1x70
3.电压等级(kV):1KV
4.符合设计图纸及施工规范要求</t>
  </si>
  <si>
    <t>030409001006</t>
  </si>
  <si>
    <t>1.名称:铜芯电缆
2.型号、规格:ZB-YJV-3x120+2x70
3.电压等级(kV):1KV
4.符合设计图纸及施工规范要求</t>
  </si>
  <si>
    <t>030409001007</t>
  </si>
  <si>
    <t>1.名称:铜芯电缆
2.型号、规格:WDZBN-YJY-3x120+1x70
3.电压等级(kV):1KV
4.符合设计图纸及施工规范要求</t>
  </si>
  <si>
    <t>030409001008</t>
  </si>
  <si>
    <t>1.名称:铜芯电缆
2.型号、规格:ZB-YJV-3x95+2x50
3.电压等级(kV):1KV
4.符合设计图纸及施工规范要求</t>
  </si>
  <si>
    <t>030409001009</t>
  </si>
  <si>
    <t>1.名称:铜芯电缆
2.型号、规格:ZB-YJV-3x95+1X50
3.电压等级(kV):1KV
4.符合设计图纸及施工规范要求</t>
  </si>
  <si>
    <t>030409001010</t>
  </si>
  <si>
    <t>1.名称:铜芯电缆
2.型号、规格:ZB-YJV-4x70+1x35
3.电压等级(kV):1KV
4.符合设计图纸及施工规范要求</t>
  </si>
  <si>
    <t>030409001011</t>
  </si>
  <si>
    <t>1.名称:铜芯电缆
2.型号、规格:ZB-YJV-3x70+2x35
3.电压等级(kV):1KV
4.符合设计图纸及施工规范要求</t>
  </si>
  <si>
    <t>030409001012</t>
  </si>
  <si>
    <t>1.名称:铜芯电缆
2.型号、规格:WDZBN-YJY-3x70+1x35
3.电压等级(kV):1KV
4.符合设计图纸及施工规范要求</t>
  </si>
  <si>
    <t>030409001013</t>
  </si>
  <si>
    <t>1.名称:铜芯电缆
2.型号、规格:ZB-YJV-4X50+1X25
3.电压等级(kV):1KV
4.符合设计图纸及施工规范要求</t>
  </si>
  <si>
    <t>030409001014</t>
  </si>
  <si>
    <t>1.名称:铜芯电缆
2.型号、规格:ZB-YJV-3x50+2x25
3.电压等级(kV):1KV
4.符合设计图纸及施工规范要求</t>
  </si>
  <si>
    <t>030409001015</t>
  </si>
  <si>
    <t>1.名称:铜芯电缆
2.型号、规格:ZB-YJV-3x50+1X25
3.电压等级(kV):1KV
4.符合设计图纸及施工规范要求</t>
  </si>
  <si>
    <t>030409001016</t>
  </si>
  <si>
    <t>1.名称:铜芯电缆
2.型号、规格:WDZB-YJY-4X50+1X25
3.电压等级(kV):1KV
4.符合设计图纸及施工规范要求</t>
  </si>
  <si>
    <t>030409001017</t>
  </si>
  <si>
    <t>1.名称:铜芯电缆
2.型号、规格:ZB-YJV-4X35+1X16
3.电压等级(kV):1KV
4.符合设计图纸及施工规范要求</t>
  </si>
  <si>
    <t>030409001018</t>
  </si>
  <si>
    <t>1.名称:铜芯电缆
2.型号、规格:ZB-YJV-3x35+2X16
3.电压等级(kV):1KV
4.符合设计图纸及施工规范要求</t>
  </si>
  <si>
    <t>030409001019</t>
  </si>
  <si>
    <t>1.名称:铜芯电缆
2.型号、规格:ZB-YJV-3x35+1X16
3.电压等级(kV):1KV
4.符合设计图纸及施工规范要求</t>
  </si>
  <si>
    <t>030409001020</t>
  </si>
  <si>
    <t>1.名称:铜芯电缆
2.型号、规格:ZB-YJV-4X25+1X16
3.电压等级(kV):1KV
4.符合设计图纸及施工规范要求</t>
  </si>
  <si>
    <t>030409001021</t>
  </si>
  <si>
    <t>1.名称:铜芯电缆
2.型号、规格:WDZB-YJY-4X25+1X16
3.电压等级(kV):1KV
4.符合设计图纸及施工规范要求</t>
  </si>
  <si>
    <t>030409001022</t>
  </si>
  <si>
    <t>1.名称:铜芯电缆
2.型号、规格:ZB-YJV-3x25+2X16
3.电压等级(kV):1KV
4.符合设计图纸及施工规范要求</t>
  </si>
  <si>
    <t>030409001023</t>
  </si>
  <si>
    <t>1.名称:铜芯电缆
2.型号、规格:WDZBN-YJY-3x35+1x16
3.电压等级(kV):1KV
4.符合设计图纸及施工规范要求</t>
  </si>
  <si>
    <t>030409001024</t>
  </si>
  <si>
    <t>1.名称:铜芯电缆
2.型号、规格:WDZBN-YJY-5x16
3.电压等级(kV):1KV
4.符合设计图纸及施工规范要求</t>
  </si>
  <si>
    <t>030409001025</t>
  </si>
  <si>
    <t>1.名称:铜芯电缆
2.型号、规格:ZB-YJV-5x16
3.电压等级(kV):1KV
4.符合设计图纸及施工规范要求</t>
  </si>
  <si>
    <t>030409001026</t>
  </si>
  <si>
    <t>1.名称:铜芯电缆
2.型号、规格:WDZBN-YJY-4x16
3.电压等级(kV):1KV
4.符合设计图纸及施工规范要求</t>
  </si>
  <si>
    <t>030409001027</t>
  </si>
  <si>
    <t>1.名称:铜芯电缆
2.型号、规格:WDZBN-YJY-5x10
3.电压等级(kV):1KV
4.符合设计图纸及施工规范要求</t>
  </si>
  <si>
    <t>030409001028</t>
  </si>
  <si>
    <t>1.名称:铜芯电缆
2.型号、规格:ZB-YJV-5X10
3.电压等级(kV):1KV
4.符合设计图纸及施工规范要求</t>
  </si>
  <si>
    <t>030409001029</t>
  </si>
  <si>
    <t>1.名称:铜芯电缆
2.型号、规格:ZB-YJV-5X6
3.电压等级(kV):1KV
4.符合设计图纸及施工规范要求</t>
  </si>
  <si>
    <t>030409001030</t>
  </si>
  <si>
    <t>1.名称:铜芯电缆
2.型号、规格:ZB-YJV-4X6
3.电压等级(kV):1KV
4.符合设计图纸及施工规范要求</t>
  </si>
  <si>
    <t>030409001031</t>
  </si>
  <si>
    <t>1.名称:铜芯电缆
2.型号、规格:ZB-YJV-3x6
3.电压等级(kV):1KV
4.符合设计图纸及施工规范要求</t>
  </si>
  <si>
    <t>030409001032</t>
  </si>
  <si>
    <t>1.名称:铜芯电缆
2.型号、规格:ZB-YJV-5x4
3.电压等级(kV):1KV
4.符合设计图纸及施工规范要求</t>
  </si>
  <si>
    <t>030409001033</t>
  </si>
  <si>
    <t>1.名称:铜芯电缆
2.型号、规格:WDZBN-YJY-5x4
3.电压等级(kV):1KV
4.符合设计图纸及施工规范要求</t>
  </si>
  <si>
    <t>030409001034</t>
  </si>
  <si>
    <t>1.名称:铜芯电缆
2.型号、规格:WDZBN-YJY-4x4+E4
3.电压等级(kV):1KV
4.符合设计图纸及施工规范要求</t>
  </si>
  <si>
    <t>030409001035</t>
  </si>
  <si>
    <t>1.名称:铜芯电缆
2.型号、规格:ZB-YJV-4X4
3.电压等级(kV):1KV
4.符合设计图纸及施工规范要求</t>
  </si>
  <si>
    <t>030409001036</t>
  </si>
  <si>
    <t>1.名称:铜芯电缆
2.型号、规格:WDZBN-YJY-4x2.5+E2.5
3.电压等级(kV):1KV
4.符合设计图纸及施工规范要求</t>
  </si>
  <si>
    <t>030409001037</t>
  </si>
  <si>
    <t>1.名称:铜芯电缆
2.型号、规格:ZB-YJV-5X2.5
3.电压等级(kV):1KV
4.符合设计图纸及施工规范要求</t>
  </si>
  <si>
    <t>030409001038</t>
  </si>
  <si>
    <t>1.名称:铜芯电缆
2.型号、规格:WDZBN-YJY-3x2.5
3.电压等级(kV):1KV
4.符合设计图纸及施工规范要求</t>
  </si>
  <si>
    <t>030409002001</t>
  </si>
  <si>
    <t>控制电缆</t>
  </si>
  <si>
    <t>1.名称:控制电缆
2.规格:WDZB-KYJY-5x1.5
3.电压(kV):1KV
4.符合设计图纸及施工规范要求</t>
  </si>
  <si>
    <t>030409002002</t>
  </si>
  <si>
    <t>1.名称:控制电缆
2.规格:NH-KVV-4x1.5
3.电压(kV):1KV
4.符合设计图纸及施工规范要求</t>
  </si>
  <si>
    <t>030409001039</t>
  </si>
  <si>
    <t>1.名称:设备自带防水电缆
2.仅含安装费，不含主材
3.符合设计图纸及施工规范要求</t>
  </si>
  <si>
    <t>030409001040</t>
  </si>
  <si>
    <t>矿物绝缘电缆</t>
  </si>
  <si>
    <t>1.名称:矿物绝缘电缆
2.规格:NG-A(BTLY)-4x240+1X120
3.电压等级(kV):1KV
4.符合设计图纸及施工规范要求</t>
  </si>
  <si>
    <t>030409001041</t>
  </si>
  <si>
    <t>1.名称:矿物绝缘电缆
2.规格:NG-A(BTLY)-4x185+1x95
3.电压等级(kV):1KV
4.符合设计图纸及施工规范要求</t>
  </si>
  <si>
    <t>030409001042</t>
  </si>
  <si>
    <t>1.名称:矿物绝缘电缆
2.型号:NG-A(BTLY)-4X150+1X70
3.电压等级(kV):1KV
4.符合设计图纸及施工规范要求</t>
  </si>
  <si>
    <t>030409001043</t>
  </si>
  <si>
    <t>1.名称:矿物绝缘电缆
2.型号:NG-A(BTLY)-4X120+1X70
3.电压等级(kV):1KV
4.符合设计图纸及施工规范要求</t>
  </si>
  <si>
    <t>030409001044</t>
  </si>
  <si>
    <t>1.名称:矿物绝缘电缆
2.型号:NG-A(BTLY)-4X95+1X50
3.电压等级(kV):1KV
4.符合设计图纸及施工规范要求</t>
  </si>
  <si>
    <t>030409001045</t>
  </si>
  <si>
    <t>1.名称:矿物绝缘电缆
2.型号:NG-A(BTLY)-4X70+1X35
3.电压等级(kV):1KV
4.符合设计图纸及施工规范要求</t>
  </si>
  <si>
    <t>030409001046</t>
  </si>
  <si>
    <t>1.名称:矿物绝缘电缆
2.型号:NG-A(BTLY)-4x50+1x25
3.电压等级(kV):1KV
4.符合设计图纸及施工规范要求</t>
  </si>
  <si>
    <t>030409001047</t>
  </si>
  <si>
    <t>1.名称:矿物绝缘电缆
2.型号:NG-A(BTLY)-4X35+1X16
3.电压等级(kV):1KV
4.符合设计图纸及施工规范要求</t>
  </si>
  <si>
    <t>030409001048</t>
  </si>
  <si>
    <t>1.名称:矿物绝缘电缆
2.型号:NG-A(BTLY)-4x25+1x16
3.电压等级(kV):1KV
4.符合设计图纸及施工规范要求</t>
  </si>
  <si>
    <t>030409001049</t>
  </si>
  <si>
    <t>1.名称:矿物绝缘电缆
2.型号:NG-A(BTLY)-5X16
3.电压等级(kV):1KV
4.符合设计图纸及施工规范要求</t>
  </si>
  <si>
    <t>030409001050</t>
  </si>
  <si>
    <t>1.名称:矿物绝缘电缆
2.型号:NG-A(BTLY)-5X10
3.电压等级(kV):1KV
4.符合设计图纸及施工规范要求</t>
  </si>
  <si>
    <t>030409001051</t>
  </si>
  <si>
    <t>1.名称:矿物绝缘电缆
2.型号:NG-A(BTLY)-5X6
3.电压等级(kV):1KV
4.符合设计图纸及施工规范要求</t>
  </si>
  <si>
    <t>030409001052</t>
  </si>
  <si>
    <t>1.名称:矿物绝缘电缆
2.型号:NG-A(BTLY)-5X4
3.电压等级(kV):1KV
4.符合设计图纸及施工规范要求</t>
  </si>
  <si>
    <t>030409003001</t>
  </si>
  <si>
    <t>电力电缆头</t>
  </si>
  <si>
    <t>1.名称:电力电缆头
2.规格:240mm2以下
3.电压等级(kV):1kV以下
4.符合设计图纸及施工规范要求</t>
  </si>
  <si>
    <t>个</t>
  </si>
  <si>
    <t>030409003002</t>
  </si>
  <si>
    <t>1.名称:电力电缆头
2.规格:185mm2以下
3.电压等级(kV):1kV以下
4.符合设计图纸及施工规范要求</t>
  </si>
  <si>
    <t>030409003003</t>
  </si>
  <si>
    <t>1.名称:电力电缆头
2.规格:120mm2以下
3.电压等级(kV):1kV以下
4.符合设计图纸及施工规范要求</t>
  </si>
  <si>
    <t>030409003004</t>
  </si>
  <si>
    <t>1.名称:电力电缆头
2.规格:70mm2以下
3.电压等级(kV):1kV以下
4.符合设计图纸及施工规范要求</t>
  </si>
  <si>
    <t>030409003005</t>
  </si>
  <si>
    <t>1.名称:电力电缆头
2.规格:35mm2以下
3.电压等级(kV):1kV以下
4.符合设计图纸及施工规范要求</t>
  </si>
  <si>
    <t>030409003006</t>
  </si>
  <si>
    <t>1.名称:电力电缆头
2.规格:16mm2以下
3.电压等级(kV):1kV以下
4.符合设计图纸及施工规范要求</t>
  </si>
  <si>
    <t>030409003007</t>
  </si>
  <si>
    <t>焊铜接线端子</t>
  </si>
  <si>
    <t>1.名称:焊铜接线端子
2.规格:16mm2以下</t>
  </si>
  <si>
    <t>030409003008</t>
  </si>
  <si>
    <t>矿物绝缘电缆终端头</t>
  </si>
  <si>
    <t>1.名称:矿物绝缘电缆终端头
2.型号:NG-A(BTLY)-4x240+1X120
3.电压等级(kV):1kV以下
4.符合设计图纸及施工规范要求</t>
  </si>
  <si>
    <t>030409003009</t>
  </si>
  <si>
    <t>1.名称:矿物绝缘电缆终端头
2.规格:NG-A(BTLY)-4x185+1x95
3.电压等级(kV):1kV以下
4.符合设计图纸及施工规范要求</t>
  </si>
  <si>
    <t>030409003010</t>
  </si>
  <si>
    <t>1.名称:矿物绝缘电缆终端头
2.型号:NG-A(BTLY)-4X150+1X70
3.电压等级(kV):1kV以下
4.符合设计图纸及施工规范要求</t>
  </si>
  <si>
    <t>030409003011</t>
  </si>
  <si>
    <t>1.名称:矿物绝缘电缆终端头
2.规格:NG-A(BTLY)-4X120+1X70
3.电压等级(kV):1kV以下
4.符合设计图纸及施工规范要求</t>
  </si>
  <si>
    <t>030409003012</t>
  </si>
  <si>
    <t>1.名称:矿物绝缘电缆终端头
2.型号:NG-A(BTLY)-4X95+1X50
3.电压等级(kV):1kV以下
4.符合设计图纸及施工规范要求</t>
  </si>
  <si>
    <t>030409003013</t>
  </si>
  <si>
    <t>1.名称:矿物绝缘电缆终端头
2.型号:NG-A(BTLY)-4X70+1X35
3.电压等级(kV):1kV以下
4.符合设计图纸及施工规范要求</t>
  </si>
  <si>
    <t>030409003014</t>
  </si>
  <si>
    <t>1.名称:矿物绝缘电缆终端头
2.型号:NG-A(BTLY)-4x50+1x25
3.电压等级(kV):1kV以下
4.符合设计图纸及施工规范要求</t>
  </si>
  <si>
    <t>030409003015</t>
  </si>
  <si>
    <t>1.名称:矿物绝缘电缆终端头
2.型号:NG-A(BTLY)-4x35+1x16
3.电压等级(kV):1kV以下
4.符合设计图纸及施工规范要求</t>
  </si>
  <si>
    <t>030409003016</t>
  </si>
  <si>
    <t>1.名称:矿物绝缘电缆终端头
2.型号:NG-A(BTLY)-4x25+1x16
3.电压等级(kV):1kV以下
4.符合设计图纸及施工规范要求</t>
  </si>
  <si>
    <t>030409003017</t>
  </si>
  <si>
    <t>1.名称:矿物绝缘电缆终端头
2.型号:NG-A(BTLY)-5X16
3.电压等级(kV):1kV以下
4.符合设计图纸及施工规范要求</t>
  </si>
  <si>
    <t>030409003018</t>
  </si>
  <si>
    <t>1.名称:矿物绝缘电缆终端头
2.型号:NG-A(BTLY)-5X10
3.电压等级(kV):1kV以下
4.符合设计图纸及施工规范要求</t>
  </si>
  <si>
    <t>030409003019</t>
  </si>
  <si>
    <t>1.名称:矿物绝缘电缆终端头
2.型号:NG-A(BTLY)-5X6
3.电压等级(kV):1kV以下
4.符合设计图纸及施工规范要求</t>
  </si>
  <si>
    <t>030409003020</t>
  </si>
  <si>
    <t>1.名称:矿物绝缘电缆终端头
2.型号:NG-A(BTLY)-5X4
3.电压等级(kV):1kV以下
4.符合设计图纸及施工规范要求</t>
  </si>
  <si>
    <t>030412004001</t>
  </si>
  <si>
    <t>电气配线</t>
  </si>
  <si>
    <t>1.名称:电气配线
2.配线形式:管内穿线
3.规格:WDZCN-BYJ-4
4.符合设计图纸及施工规范要求</t>
  </si>
  <si>
    <t>030412004002</t>
  </si>
  <si>
    <t>1.名称:电气配线
2.配线形式:管内穿线
3.规格:ZB-BV-4.0
4.符合设计图纸及施工规范要求</t>
  </si>
  <si>
    <t>030412004003</t>
  </si>
  <si>
    <t>1.名称:电气配线
2.配线形式:管内穿线
3.规格:WDZBN-BYJ-1.5
4.符合设计图纸及施工规范要求</t>
  </si>
  <si>
    <t>030412004004</t>
  </si>
  <si>
    <t>1.名称:电气配线
2.配线形式:管内穿线
3.规格:WDZCN-BYJ-2.5
4.符合设计图纸及施工规范要求</t>
  </si>
  <si>
    <t>030412004005</t>
  </si>
  <si>
    <t>1.名称:电气配线
2.配线形式:管内穿线
3.规格:ZB-BV-2.5
4.符合设计图纸及施工规范要求</t>
  </si>
  <si>
    <t>030412004006</t>
  </si>
  <si>
    <t>1.名称:电气配线
2.配线形式:管内穿线
3.规格:ZC-BV-2.5
4.符合设计图纸及施工规范要求</t>
  </si>
  <si>
    <t>030412004007</t>
  </si>
  <si>
    <t>1.名称:电气配线
2.配线形式:管内穿线
3.规格:ZC-BV-10
4.符合设计图纸及施工规范要求</t>
  </si>
  <si>
    <t>030412004008</t>
  </si>
  <si>
    <t>1.名称:电气配线
2.配线形式:管内穿线
3.规格:ZR-RVV-2*4
4.符合设计图纸及施工规范要求</t>
  </si>
  <si>
    <t>030412004009</t>
  </si>
  <si>
    <t>1.名称:电气配线
2.配线形式:线槽配线
3.规格:WDZCN-BYJ-2.5
4.符合设计图纸及施工规范要求</t>
  </si>
  <si>
    <t>030412004010</t>
  </si>
  <si>
    <t>1.名称:电气配线
2.配线形式:线槽配线
3.规格:ZC-BV-2.5
4.符合设计图纸及施工规范要求</t>
  </si>
  <si>
    <t>030412004011</t>
  </si>
  <si>
    <t>1.名称:电气配线
2.配线形式:线槽配线
3.规格:ZB-BV-4
4.符合设计图纸及施工规范要求</t>
  </si>
  <si>
    <t>030412004012</t>
  </si>
  <si>
    <t>1.名称:电气配线
2.配线形式:线槽配线
3.规格:ZC-BV-4
4.符合设计图纸及施工规范要求</t>
  </si>
  <si>
    <t>030412004013</t>
  </si>
  <si>
    <t>1.名称:电气配线
2.配线形式:线槽配线
3.规格:ZC-BV-10
4.符合设计图纸及施工规范要求</t>
  </si>
  <si>
    <t>030413003001</t>
  </si>
  <si>
    <t>LED灯盘</t>
  </si>
  <si>
    <t>1.名称:LED灯盘
2.规格型号:36W(≥100lm/W) 
3.安装方式:嵌顶安装
4.符合设计图纸及施工规范要求</t>
  </si>
  <si>
    <t>套</t>
  </si>
  <si>
    <t>030413002001</t>
  </si>
  <si>
    <t>装饰灯</t>
  </si>
  <si>
    <t>1.名称:LED线条灯
2.规格:12W
3.符合设计图纸及施工规范要求</t>
  </si>
  <si>
    <t>030505006001</t>
  </si>
  <si>
    <t>LED线条灯电源</t>
  </si>
  <si>
    <t>1.名称:LED线条灯电源
2.规格:350W
3.符合设计图纸及施工规范要求</t>
  </si>
  <si>
    <t>030413002002</t>
  </si>
  <si>
    <t>1.名称:防爆型LED悬挂灯
2.规格:150W(≥160lm/W) 
3.符合设计图纸及施工规范要求</t>
  </si>
  <si>
    <t>030413002003</t>
  </si>
  <si>
    <t>1.名称:防爆型LED悬挂灯
2.规格:80W(≥160lm/W) 
3.符合设计图纸及施工规范要求</t>
  </si>
  <si>
    <t>030413002004</t>
  </si>
  <si>
    <t>1.名称:LED悬挂灯
2.规格:150W(≥160lm/W) 
3.符合设计图纸及施工规范要求</t>
  </si>
  <si>
    <t>030413003002</t>
  </si>
  <si>
    <t>单管LED灯</t>
  </si>
  <si>
    <t>1.名称:单管LED灯
2.规格型号:10W(≥160lm/W) 
3.安装方式:吊杆安装
4.符合设计图纸及施工规范要求</t>
  </si>
  <si>
    <t>030413003003</t>
  </si>
  <si>
    <t>双管LED灯</t>
  </si>
  <si>
    <t>1.名称:双管LED灯
2.规格型号:2*10W(≥160lm/W) 
3.安装方式:线槽安装
4.符合设计图纸及施工规范要求</t>
  </si>
  <si>
    <t>030413003004</t>
  </si>
  <si>
    <t>1.名称:双管LED灯
2.规格型号:2*10W(≥160lm/W) 
3.安装方式:吊杆安装
4.符合设计图纸及施工规范要求</t>
  </si>
  <si>
    <t>030413003005</t>
  </si>
  <si>
    <t>三管LED灯</t>
  </si>
  <si>
    <t>1.名称:三管LED灯
2.规格型号:3*10W(≥160lm/W) 
3.安装方式:线槽安装
4.符合设计图纸及施工规范要求</t>
  </si>
  <si>
    <t>030413003006</t>
  </si>
  <si>
    <t>1.名称:三管LED灯
2.规格型号:3*10W(≥160lm/W) 
3.安装方式:吊杆安装
4.符合设计图纸及施工规范要求</t>
  </si>
  <si>
    <t>030413003007</t>
  </si>
  <si>
    <t>壁装单管LED灯</t>
  </si>
  <si>
    <t>1.名称:壁装单管LED灯
2.规格型号:LED支架灯22W(≥100LM/W)
3.安装方式:吊杆安装或吸顶安装
4.符合设计图纸及施工规范要求</t>
  </si>
  <si>
    <t>030413003008</t>
  </si>
  <si>
    <t>壁装双管LED灯</t>
  </si>
  <si>
    <t>1.名称:壁装双管LED灯
2.规格型号:LED支架灯44W(≥100lm/W) 
3.安装方式:吊杆安装或吸顶安装
4.符合设计图纸及施工规范要求</t>
  </si>
  <si>
    <t>030413003009</t>
  </si>
  <si>
    <t>防爆型双管LED灯</t>
  </si>
  <si>
    <t>1.名称:防爆型双管LED灯
2.规格:2*10W(≥160lm/W) 
3.符合设计图纸及施工规范要求</t>
  </si>
  <si>
    <t>030413001001</t>
  </si>
  <si>
    <t>节能型公用灯</t>
  </si>
  <si>
    <t>1.名称:节能型公用灯
2.规格:紧凑型 LED灯  15W(≥80LM/W)
3.符合设计图纸及施工规范要求</t>
  </si>
  <si>
    <t>030413001002</t>
  </si>
  <si>
    <t>防水防尘灯</t>
  </si>
  <si>
    <t>1.名称:防水防尘灯
2.规格:紧凑型 LED灯  13W(≥80LM/W)
3.符合设计图纸及施工规范要求</t>
  </si>
  <si>
    <t>030413003010</t>
  </si>
  <si>
    <t>嵌入式灯盘</t>
  </si>
  <si>
    <t>1.名称:嵌入式灯盘
2.规格型号:600*600 LED灯盘  32W(≥80LM/W)
3.安装方式:与吊顶天花平齐或嵌入式安装
4.符合设计图纸及施工规范要求</t>
  </si>
  <si>
    <t>030413003011</t>
  </si>
  <si>
    <t>嵌入式面板灯</t>
  </si>
  <si>
    <t>1.名称:嵌入式面板灯
2.规格型号:300*300 LED灯 16W(≥80LM/W)
3.安装方式:与吊顶天花平齐或嵌入式安装
4.符合设计图纸及施工规范要求</t>
  </si>
  <si>
    <t>030413002005</t>
  </si>
  <si>
    <t>10W太阳能泛光照明灯</t>
  </si>
  <si>
    <t>1.名称:10W太阳能泛光照明灯
2.型号:3.2V 电池容量5000MAH
3.安装方式:吸顶安装 遥控+光控 充电时间2~3小时 防水等级IP67
4.符合设计图纸及施工规范要求</t>
  </si>
  <si>
    <t>030413001003</t>
  </si>
  <si>
    <t>管井壁装灯</t>
  </si>
  <si>
    <t>1.名称:管井壁装灯
2.规格:5W-LED灯
3.符合设计图纸及施工规范要求</t>
  </si>
  <si>
    <t>030413001004</t>
  </si>
  <si>
    <t>电梯井道灯</t>
  </si>
  <si>
    <t>1.名称:电梯井道灯
2.规格:18W
3.符合设计图纸及施工规范要求</t>
  </si>
  <si>
    <t>030413002006</t>
  </si>
  <si>
    <t>消防应急照明灯具</t>
  </si>
  <si>
    <t>1.名称:消防应急照明灯具
2.规格:9W(DC36V)
3.安装方式:壁式
4.符合设计图纸及施工规范要求</t>
  </si>
  <si>
    <t>030413002007</t>
  </si>
  <si>
    <t>1.名称:消防应急照明灯具
2.规格:9W(DC36V),IP67
3.安装方式:壁式
4.符合设计图纸及施工规范要求</t>
  </si>
  <si>
    <t>030413002008</t>
  </si>
  <si>
    <t>1.名称:消防应急照明灯具
2.规格:6W(DC36V)
3.安装方式:壁式
4.符合设计图纸及施工规范要求</t>
  </si>
  <si>
    <t>030413002009</t>
  </si>
  <si>
    <t>1.名称:B型应急灯
2.规格:30W(DC36V)
3.安装方式:壁式
4.符合设计图纸及施工规范要求</t>
  </si>
  <si>
    <t>030413002010</t>
  </si>
  <si>
    <t>疏散出口标志灯</t>
  </si>
  <si>
    <t>1.名称:疏散出口标志灯
2.规格:1W(DC36V)
3.安装方式:壁式
4.符合设计图纸及施工规范要求</t>
  </si>
  <si>
    <t>030413002011</t>
  </si>
  <si>
    <t>楼层标志灯</t>
  </si>
  <si>
    <t>1.名称:楼层标志灯
2.规格:1W(DC36V)
3.安装方式:壁式
4.符合设计图纸及施工规范要求</t>
  </si>
  <si>
    <t>030413002012</t>
  </si>
  <si>
    <t>安全出口标志灯</t>
  </si>
  <si>
    <t>1.名称:安全出口标志灯
2.规格:1W(DC36V)
3.安装方式:壁式
4.符合设计图纸及施工规范要求</t>
  </si>
  <si>
    <t>030413002013</t>
  </si>
  <si>
    <t>1.名称:单面方向标志灯(单向不可调)
2.规格:1W(DC36V)
3.安装方式:壁式
4.符合设计图纸及施工规范要求</t>
  </si>
  <si>
    <t>030413002014</t>
  </si>
  <si>
    <t>1.名称:双面方向标志灯(单向不可调)
2.规格:1W(DC36V)
3.安装方式:壁式
4.符合设计图纸及施工规范要求</t>
  </si>
  <si>
    <t>030405015001</t>
  </si>
  <si>
    <t>壁装工业摇头扇</t>
  </si>
  <si>
    <t>1.名称:壁装工业摇头扇
2.规格:扇叶49cm,自带遥控开关
3.符合设计图纸及施工规范要求</t>
  </si>
  <si>
    <t>030413013001</t>
  </si>
  <si>
    <t>照明开关、按钮</t>
  </si>
  <si>
    <t>1.名称:单联单控暗装开关
2.规格:10A
3.符合设计图纸及施工规范要求</t>
  </si>
  <si>
    <t>030413013002</t>
  </si>
  <si>
    <t>1.名称:双联单控暗装开关
2.规格:10A
3.符合设计图纸及施工规范要求</t>
  </si>
  <si>
    <t>030413013003</t>
  </si>
  <si>
    <t>1.名称:三联单控暗装开关
2.规格:10A
3.符合设计图纸及施工规范要求</t>
  </si>
  <si>
    <t>030413013004</t>
  </si>
  <si>
    <t>1.名称:单联双控暗开关
2.规格:10A
3.符合设计图纸及施工规范要求</t>
  </si>
  <si>
    <t>030413013005</t>
  </si>
  <si>
    <t>1.名称:双联双控暗开关
2.规格:10A
3.符合设计图纸及施工规范要求</t>
  </si>
  <si>
    <t>030413013006</t>
  </si>
  <si>
    <t>1.名称:节能自熄暗装开关(带声、光控)
2.规格:10A
3.符合设计图纸及施工规范要求</t>
  </si>
  <si>
    <t>030904003001</t>
  </si>
  <si>
    <t>按钮</t>
  </si>
  <si>
    <t>1.名称:电动窗手动按钮
2.符合设计图纸及施工规范要求</t>
  </si>
  <si>
    <t>030405017001</t>
  </si>
  <si>
    <t>风机盘管温控开关</t>
  </si>
  <si>
    <t>1.名称:风机盘管温控开关
2.型号:仅安装费（主材由设备提供）
3.符合设计图纸及施工规范要求</t>
  </si>
  <si>
    <t>030413013007</t>
  </si>
  <si>
    <t>1.名称:就地控制按钮
2.符合设计图纸及施工规范要求</t>
  </si>
  <si>
    <t>030413014001</t>
  </si>
  <si>
    <t>插座</t>
  </si>
  <si>
    <t>1.名称:单相二、三极组合插座
2.规格:10A(带保护门)
3.符合设计图纸及施工规范要求</t>
  </si>
  <si>
    <t>030413014002</t>
  </si>
  <si>
    <t>1.名称:单相三极插座
2.规格:16A(带保护门)
3.符合设计图纸及施工规范要求</t>
  </si>
  <si>
    <t>030413014003</t>
  </si>
  <si>
    <t>1.名称:防溅型单相二、三极组合插座
2.规格:10A(带保护门)
3.符合设计图纸及施工规范要求</t>
  </si>
  <si>
    <t>030413014004</t>
  </si>
  <si>
    <t>1.名称:井道插座
2.规格:单相三眼检查插座 15A（防水）
3.符合设计图纸及施工规范要求</t>
  </si>
  <si>
    <t>030412006001</t>
  </si>
  <si>
    <t>接线盒</t>
  </si>
  <si>
    <t>1.名称:感应水龙头接线盒
2.材质:塑料
3.安装形式:暗装
4.符合设计图纸及施工规范要求</t>
  </si>
  <si>
    <t>030412006002</t>
  </si>
  <si>
    <t>1.名称:开关插座盒
2.材质:塑料
3.安装形式:暗装
4.符合设计图纸及施工规范要求</t>
  </si>
  <si>
    <t>030412006003</t>
  </si>
  <si>
    <t>1.名称:接线盒
2.材质:塑料
3.安装形式:暗装
4.符合设计图纸及施工规范要求</t>
  </si>
  <si>
    <t>031301001001</t>
  </si>
  <si>
    <t>凿(压、切割)槽</t>
  </si>
  <si>
    <t>1.名称:凿(压)槽及修复
2.规格:70x70mm以内
3.结构类型:砖结构
4.具体做法及要求详见设计图纸及规范要求</t>
  </si>
  <si>
    <t>030416006001</t>
  </si>
  <si>
    <t>输配电装置系统</t>
  </si>
  <si>
    <t>1.名称:送配电装置系统调试 (综合) 1kV以下交流供电
2.符合设计图纸及施工规范要求</t>
  </si>
  <si>
    <t>系统</t>
  </si>
  <si>
    <t>030416009001</t>
  </si>
  <si>
    <t>自动投入装置</t>
  </si>
  <si>
    <t>1.名称:自动投入装置调试 备用电源自投装置
2.符合设计图纸及施工规范要求</t>
  </si>
  <si>
    <t>031401001001</t>
  </si>
  <si>
    <t>脚手架</t>
  </si>
  <si>
    <t>1.名称:脚手架
2.符合设计图纸及施工规范要求</t>
  </si>
  <si>
    <t>项</t>
  </si>
  <si>
    <t>防雷工程</t>
  </si>
  <si>
    <t>030410004001</t>
  </si>
  <si>
    <t>接地网</t>
  </si>
  <si>
    <t>1.名称:基础接地网
2.材质:利用地梁内两主筋(≥16)可靠连接成接地网
3.符合设计图纸及施工规范要求</t>
  </si>
  <si>
    <t>030410004002</t>
  </si>
  <si>
    <t>均压环</t>
  </si>
  <si>
    <t>1.名称:均压环
2.材质:用其板结构圈梁水平钢筋与引下线焊接成均压环(暗装接闪带)
3.符合设计图纸及施工规范要求</t>
  </si>
  <si>
    <t>030410002001</t>
  </si>
  <si>
    <t>接地母线</t>
  </si>
  <si>
    <t>1.名称:接地母线
2.规格:采用40×4热镀锌扁钢
3.符合设计图纸及施工规范要求</t>
  </si>
  <si>
    <t>030410002002</t>
  </si>
  <si>
    <t>1.名称:接地母线
2.规格:防静电接地铜排50x5mm套热缩套管
3.符合设计图纸及施工规范要求</t>
  </si>
  <si>
    <t>030410002003</t>
  </si>
  <si>
    <t>1.名称:接地母线
2.规格:防静电接地铜排40x4mm套热缩套管
3.符合设计图纸及施工规范要求</t>
  </si>
  <si>
    <t>030410002004</t>
  </si>
  <si>
    <t>1.名称:接地母线-桥架通长接地
2.材质:-40×4热镀锌扁钢
3.符合设计图纸及施工规范要求</t>
  </si>
  <si>
    <t>030410005001</t>
  </si>
  <si>
    <t>接闪带</t>
  </si>
  <si>
    <t>1.名称:暗装接闪线
2.材质、规格:φ12热镀锌圆钢
3.安装形式:敷设于隔热层
4.符合设计图纸及施工规范要求</t>
  </si>
  <si>
    <t>030410005002</t>
  </si>
  <si>
    <t>1.名称:明装接闪带
2.材质、规格:φ12热镀锌圆钢
3.安装形式:敷设于隔热层
4.符合设计图纸及施工规范要求</t>
  </si>
  <si>
    <t>030410006001</t>
  </si>
  <si>
    <t>接闪杆</t>
  </si>
  <si>
    <t>1.名称:接闪小杆
2.材质、规格:φ20热镀锌圆钢，杆高60cm
3.符合设计图纸及施工规范要求</t>
  </si>
  <si>
    <t>根</t>
  </si>
  <si>
    <t>030412001022</t>
  </si>
  <si>
    <t>1.名称:电气配管
2.材质:刚性难燃管
3.规格:PC25
4.配置形式:暗配
5.符合设计图纸及施工规范要求</t>
  </si>
  <si>
    <t>030412004014</t>
  </si>
  <si>
    <t>配线</t>
  </si>
  <si>
    <t>1.名称:电气配线
2.配线形式:管内穿线
3.规格:BV-500-1x25
4.符合设计图纸及施工规范要求</t>
  </si>
  <si>
    <t>030410003001</t>
  </si>
  <si>
    <t>引下线</t>
  </si>
  <si>
    <t>1.名称:防雷引下线
2.材质:利用剪力墙或混凝土柱内外皮靠外侧对角两根主钢筋(φ≥16mm)或四根φ14mm
主钢筋,上下通长可靠连接
3.符合设计图纸及施工规范要求</t>
  </si>
  <si>
    <t>030410003002</t>
  </si>
  <si>
    <t>1.名称:防雷引下线
2.材质:采用-40x4热镀锌扁钢下端溶接焊与基础接地极焊接
3.符合设计图纸及施工规范要求</t>
  </si>
  <si>
    <t>030410007001</t>
  </si>
  <si>
    <t>LEB局部等电位联结端子箱</t>
  </si>
  <si>
    <t>1.名称:LEB局部等电位联结端子箱
2.符合设计图纸及施工规范要求</t>
  </si>
  <si>
    <t>030410007002</t>
  </si>
  <si>
    <t>预留局部等电位端子箱</t>
  </si>
  <si>
    <t>1.名称:预留局部等电位端子箱
2.符合设计图纸及施工规范要求</t>
  </si>
  <si>
    <t>030410007003</t>
  </si>
  <si>
    <t>等电位端子箱、测试板</t>
  </si>
  <si>
    <t>1.名称:MEB等电位端子箱
2.符合设计图纸及施工规范要求</t>
  </si>
  <si>
    <t>030410007004</t>
  </si>
  <si>
    <t>防静电接地分箱</t>
  </si>
  <si>
    <t>1.名称:防静电接地分箱
2.符合设计图纸及施工规范要求</t>
  </si>
  <si>
    <t>030410007005</t>
  </si>
  <si>
    <t>1.名称:防静电接地总箱
2.符合设计图纸及施工规范要求</t>
  </si>
  <si>
    <t>030410007006</t>
  </si>
  <si>
    <t>接地连接钢板</t>
  </si>
  <si>
    <t>1.名称:接地连接钢板
2.材质:100mmx100mmx6
3.钢板上预留2个接地螺栓（做法详国标08D800-8 P96）
4.符合设计图纸及施工规范要求</t>
  </si>
  <si>
    <t>030410007007</t>
  </si>
  <si>
    <t>防雷接地电阻测试点</t>
  </si>
  <si>
    <t>1.名称:防雷接地电阻测试点
2.符合设计图纸及施工规范要求</t>
  </si>
  <si>
    <t>030410001001</t>
  </si>
  <si>
    <t>桩承台接地</t>
  </si>
  <si>
    <t>1.名称:四连桩承台接地
2.符合设计图纸及施工规范要求</t>
  </si>
  <si>
    <t>基</t>
  </si>
  <si>
    <t>030410001002</t>
  </si>
  <si>
    <t>1.名称:五连桩承台接地
2.符合设计图纸及施工规范要求</t>
  </si>
  <si>
    <t>030410001003</t>
  </si>
  <si>
    <t>1.名称:十六连桩承台接地
2.符合设计图纸及施工规范要求</t>
  </si>
  <si>
    <t>030410011001</t>
  </si>
  <si>
    <t>接地跨接</t>
  </si>
  <si>
    <t>1.名称:钢铝窗接地
2.符合设计图纸及施工规范要求</t>
  </si>
  <si>
    <t>030416027001</t>
  </si>
  <si>
    <t>接地装置</t>
  </si>
  <si>
    <t>1.名称:接地装置调试
2.符合设计图纸及施工规范要求</t>
  </si>
  <si>
    <t>031401001002</t>
  </si>
  <si>
    <t>合   计</t>
  </si>
  <si>
    <t>工程名称：松山湖机器人智创城项目1号厂房-给排水工程</t>
  </si>
  <si>
    <t>给水系统</t>
  </si>
  <si>
    <t>031001006001</t>
  </si>
  <si>
    <t>S316不锈钢管</t>
  </si>
  <si>
    <t>1.安装部位:室内
2.介质:给水
3.规格型号、压力等级:S316不锈钢管DN150，1.6MPa
4.连接形式:沟槽卡箍连接
5.压力试验及吹、洗设计要求:水压试验.消毒冲洗
6.备注:详图集22S407-2
7.符合设计图纸、施工规范要求</t>
  </si>
  <si>
    <t>031001006002</t>
  </si>
  <si>
    <t>1.安装部位:室内
2.介质:给水
3.规格型号、压力等级:S316不锈钢管DN100，1.6MPa
4.连接形式:环压式连接
5.压力试验及吹、洗设计要求:水压试验.消毒冲洗
6.备注:详图集22S407-2
7.符合设计图纸、施工规范要求</t>
  </si>
  <si>
    <t>031001006003</t>
  </si>
  <si>
    <t>1.安装部位:室内
2.介质:给水
3.规格型号、压力等级:S316不锈钢管DN80，1.6MPa
4.连接形式:环压式连接
5.压力试验及吹、洗设计要求:水压试验.消毒冲洗
6.备注:详图集22S407-2
7.符合设计图纸、施工规范要求</t>
  </si>
  <si>
    <t>031001006004</t>
  </si>
  <si>
    <t>1.安装部位:室内
2.介质:给水
3.规格型号、压力等级:S316不锈钢管DN65，1.6MPa
4.连接形式:环压式连接
5.压力试验及吹、洗设计要求:水压试验.消毒冲洗
6.备注:详图集22S407-2
7.符合设计图纸、施工规范要求</t>
  </si>
  <si>
    <t>031001006005</t>
  </si>
  <si>
    <t>1.安装部位:室内
2.介质:给水
3.规格型号、压力等级:S316不锈钢管DN50，1.6MPa
4.连接形式:环压式连接
5.压力试验及吹、洗设计要求:水压试验.消毒冲洗
6.备注:详图集22S407-2
7.符合设计图纸、施工规范要求</t>
  </si>
  <si>
    <t>031001006006</t>
  </si>
  <si>
    <t>1.安装部位:室内
2.介质:给水
3.规格型号、压力等级:S316不锈钢管DN40，1.6MPa
4.连接形式:环压式连接
5.压力试验及吹、洗设计要求:水压试验.消毒冲洗
6.备注:详图集22S407-2
7.符合设计图纸、施工规范要求</t>
  </si>
  <si>
    <t>031001006007</t>
  </si>
  <si>
    <t>1.安装部位:室内
2.介质:给水
3.规格型号、压力等级:S316不锈钢管DN32，1.6MPa
4.连接形式:环压式连接
5.压力试验及吹、洗设计要求:水压试验.消毒冲洗
6.备注:详图集22S407-2
7.符合设计图纸、施工规范要求</t>
  </si>
  <si>
    <t>031001006008</t>
  </si>
  <si>
    <t>1.安装部位:室内
2.介质:给水
3.规格型号、压力等级:S316不锈钢管DN25，1.6MPa
4.连接形式:环压式连接
5.压力试验及吹、洗设计要求:水压试验.消毒冲洗
6.备注:详图集22S407-2
7.符合设计图纸、施工规范要求</t>
  </si>
  <si>
    <t>031001006009</t>
  </si>
  <si>
    <t>1.安装部位:室内
2.介质:给水
3.规格型号、压力等级:S316不锈钢管DN20，1.6MPa
4.连接形式:环压式连接
5.压力试验及吹、洗设计要求:水压试验.消毒冲洗
6.备注:详图集22S407-2
7.符合设计图纸、施工规范要求</t>
  </si>
  <si>
    <t>031001006010</t>
  </si>
  <si>
    <t>1.安装部位:室内
2.介质:给水
3.规格型号、压力等级:S316不锈钢管DN15，1.6MPa
4.连接形式:环压式连接
5.压力试验及吹、洗设计要求:水压试验.消毒冲洗
6.备注:详图集22S407-2
7.符合设计图纸、施工规范要求</t>
  </si>
  <si>
    <t>031001006011</t>
  </si>
  <si>
    <t>S316覆塑薄壁不锈钢管</t>
  </si>
  <si>
    <t>031001006012</t>
  </si>
  <si>
    <t>031001006013</t>
  </si>
  <si>
    <t>031002011001</t>
  </si>
  <si>
    <t>水表组</t>
  </si>
  <si>
    <t>1.安装部位(室内外):室内
2.型号、规格:DN150
3.附件配置:闸阀*1，倒流防止器*1
4.备注1:含厂家配套防水线缆及220/12V直流防水电源（3A）
5.备注2:管径≤DN50mm时采用全铜截止阀,管径&gt;DN50mm时采用弹性座封铸铁铜芯或不锈钢芯闸阀
6.符合设计图纸、施工规范要求</t>
  </si>
  <si>
    <t>组</t>
  </si>
  <si>
    <t>031002011002</t>
  </si>
  <si>
    <t>1.安装部位(室内外):室内
2.型号、规格:DN65
3.附件配置:闸阀*1
4.备注1:含厂家配套防水线缆及220/12V直流防水电源（3A）
5.备注2:管径≤DN50mm时采用全铜截止阀,管径&gt;DN50mm时采用弹性座封铸铁铜芯或不锈钢芯闸阀
6.符合设计图纸、施工规范要求</t>
  </si>
  <si>
    <t>031002011003</t>
  </si>
  <si>
    <t>1.安装部位(室内外):室内
2.型号、规格:DN65
3.附件配置:闸阀*1、倒流防止器*1
4.备注1:含厂家配套防水线缆及220/12V直流防水电源（3A）
5.备注2:管径≤DN50mm时采用全铜截止阀,管径&gt;DN50mm时采用弹性座封铸铁铜芯或不锈钢芯闸阀
6.符合设计图纸、施工规范要求</t>
  </si>
  <si>
    <t>031002011004</t>
  </si>
  <si>
    <t>1.安装部位(室内外):室内
2.型号、规格:DN32
3.附件配置:截止阀*1
4.备注1:含厂家配套防水线缆及220/12V直流防水电源（3A）
5.备注2:管径≤DN50mm时采用全铜截止阀,管径&gt;DN50mm时采用弹性座封铸铁铜芯或不锈钢芯闸阀
6.符合设计图纸、施工规范要求</t>
  </si>
  <si>
    <t>031002011005</t>
  </si>
  <si>
    <t>1.安装部位(室内外):室内
2.型号、规格:DN25
3.附件配置:截止阀*1
4.备注1:含厂家配套防水线缆及220/12V直流防水电源（3A）
5.备注2:管径≤DN50mm时采用全铜截止阀,管径&gt;DN50mm时采用弹性座封铸铁铜芯或不锈钢芯闸阀
6.符合设计图纸、施工规范要求</t>
  </si>
  <si>
    <t>031002011006</t>
  </si>
  <si>
    <t>水表</t>
  </si>
  <si>
    <t>1.安装部位(室内外):室内
2.型号、规格:DN32
3.备注:含厂家配套防水线缆及220/12V直流防水电源（3A）
4.符合设计图纸、施工规范要求</t>
  </si>
  <si>
    <t>031002004001</t>
  </si>
  <si>
    <t>可调式减压阀组(自带过滤器）</t>
  </si>
  <si>
    <t>1.安装部位(室内外):室内
2.型号、规格:DN65
3.附件配置:闸阀*2、减压阀*1、压力表*2
4.符合设计图纸、施工规范要求</t>
  </si>
  <si>
    <t>031002004002</t>
  </si>
  <si>
    <t>1.安装部位(室内外):室内
2.型号、规格:DN25
3.附件配置:闸阀*2、减压阀*1、压力表*2
4.符合设计图纸、施工规范要求</t>
  </si>
  <si>
    <t>031002001001</t>
  </si>
  <si>
    <t>闸阀</t>
  </si>
  <si>
    <t>1.名称:闸阀
2.规格型号:DN100
3.备注:管径≤DN50mm时采用全铜截止阀,管径&gt;DN50mm时采用弹性座封铸铁铜芯或不锈钢芯闸阀
4.符合设计图纸、施工规范要求</t>
  </si>
  <si>
    <t>031002001002</t>
  </si>
  <si>
    <t>1.名称:闸阀
2.规格型号:DN80
3.备注:管径≤DN50mm时采用全铜截止阀,管径&gt;DN50mm时采用弹性座封铸铁铜芯或不锈钢芯闸阀
4.符合设计图纸、施工规范要求</t>
  </si>
  <si>
    <t>031002001003</t>
  </si>
  <si>
    <t>1.名称:闸阀
2.规格型号:DN65
3.备注:管径≤DN50mm时采用全铜截止阀,管径&gt;DN50mm时采用弹性座封铸铁铜芯或不锈钢芯闸阀
4.符合设计图纸、施工规范要求</t>
  </si>
  <si>
    <t>031002001004</t>
  </si>
  <si>
    <t>1.名称:闸阀
2.规格型号:DN50
3.备注:管径≤DN50mm时采用全铜截止阀,管径&gt;DN50mm时采用弹性座封铸铁铜芯或不锈钢芯闸阀
4.符合设计图纸、施工规范要求</t>
  </si>
  <si>
    <t>031002001005</t>
  </si>
  <si>
    <t>截止阀</t>
  </si>
  <si>
    <t>1.名称:截止阀
2.规格型号:DN40
3.备注:管径≤DN50mm时采用全铜截止阀,管径&gt;DN50mm时采用弹性座封铸铁铜芯或不锈钢芯闸阀
4.符合设计图纸、施工规范要求</t>
  </si>
  <si>
    <t>031002001006</t>
  </si>
  <si>
    <t>1.名称:截止阀
2.规格型号:DN32
3.备注:管径≤DN50mm时采用全铜截止阀,管径&gt;DN50mm时采用弹性座封铸铁铜芯或不锈钢芯闸阀
4.符合设计图纸、施工规范要求</t>
  </si>
  <si>
    <t>031002001007</t>
  </si>
  <si>
    <t>1.名称:截止阀
2.规格型号:DN25
3.备注:管径≤DN50mm时采用全铜截止阀,管径&gt;DN50mm时采用弹性座封铸铁铜芯或不锈钢芯闸阀
4.符合设计图纸、施工规范要求</t>
  </si>
  <si>
    <t>031002001008</t>
  </si>
  <si>
    <t>1.名称:截止阀
2.规格型号:DN20
3.备注:管径≤DN50mm时采用全铜截止阀,管径&gt;DN50mm时采用弹性座封铸铁铜芯或不锈钢芯闸阀
4.符合设计图纸、施工规范要求</t>
  </si>
  <si>
    <t>031002001009</t>
  </si>
  <si>
    <t>自动排气阀</t>
  </si>
  <si>
    <t>1.名称:自动排气阀
2.规格型号:ARBX-25型 DN25
3.备注:包含全铜截止阀一个
4.符合设计图纸、施工规范要求</t>
  </si>
  <si>
    <t>031002001010</t>
  </si>
  <si>
    <t>真空破坏器</t>
  </si>
  <si>
    <t>1.名称:真空破坏器
2.规格型号:DN25
3.备注:12S108-2/P37
4.符合设计图纸、施工规范要求</t>
  </si>
  <si>
    <t>031301003001</t>
  </si>
  <si>
    <t>套管</t>
  </si>
  <si>
    <t>1.名称:刚性防水套管
2.规格:DN150
3.符合设计图纸、施工规范要求</t>
  </si>
  <si>
    <t>031301003002</t>
  </si>
  <si>
    <t>1.名称:刚性防水套管
2.规格:DN100
3.符合设计图纸、施工规范要求</t>
  </si>
  <si>
    <t>031301003003</t>
  </si>
  <si>
    <t>1.名称:刚性防水套管
2.规格:DN65
3.符合设计图纸、施工规范要求</t>
  </si>
  <si>
    <t>031301003004</t>
  </si>
  <si>
    <t>1.名称:刚套管
2.规格:DN150
3.符合设计图纸、施工规范要求</t>
  </si>
  <si>
    <t>031301003005</t>
  </si>
  <si>
    <t>1.名称:刚套管
2.规格:DN100
3.符合设计图纸、施工规范要求</t>
  </si>
  <si>
    <t>031301003006</t>
  </si>
  <si>
    <t>1.名称:刚套管
2.规格:DN80
3.符合设计图纸、施工规范要求</t>
  </si>
  <si>
    <t>031005015001</t>
  </si>
  <si>
    <t>成品台式直饮水机（450*300双水龙头）</t>
  </si>
  <si>
    <t>1.名称:成品台式直饮水机（450*300双水龙头）
2.符合设计图纸、施工规范要求</t>
  </si>
  <si>
    <t>031301005003</t>
  </si>
  <si>
    <t>支架制作安装</t>
  </si>
  <si>
    <t>1.名称:角钢
2.管架形式:管道支架制作安装
3.符合设计图纸、施工规范要求</t>
  </si>
  <si>
    <t>031201003001</t>
  </si>
  <si>
    <t>支架刷油</t>
  </si>
  <si>
    <t>1.除锈级别:轻锈
2.油漆品种:除锈后樟丹防锈漆二道,醇酸磁漆二道
3.结构类型:角钢
4.手工除锈
5.符合设计图纸、施工规范要求</t>
  </si>
  <si>
    <t>031401001003</t>
  </si>
  <si>
    <t>排水</t>
  </si>
  <si>
    <t>031001008001</t>
  </si>
  <si>
    <t>塑料管</t>
  </si>
  <si>
    <t>1.安装部位:室内
2.介质:排水
3.材质、规格:AGR静音旋流排水管 DN150
4.连接方式:粘接
5.符合设计图纸及施工规范要求</t>
  </si>
  <si>
    <t>031001008002</t>
  </si>
  <si>
    <t>1.安装部位:室内
2.介质:排水
3.材质、规格:AGR静音旋流排水管 DN100
4.连接方式:粘接
5.符合设计图纸及施工规范要求</t>
  </si>
  <si>
    <t>031001008003</t>
  </si>
  <si>
    <t>1.安装部位:室内
2.介质:排水
3.材质、规格:AGR静音旋流排水管 DN75
4.连接方式:粘接
5.符合设计图纸及施工规范要求</t>
  </si>
  <si>
    <t>031001008004</t>
  </si>
  <si>
    <t>1.安装部位:室内
2.介质:排水
3.材质、规格:AGR高层承压排水管 DN300
4.连接方式:粘接
5.符合设计图纸及施工规范要求</t>
  </si>
  <si>
    <t>031001008005</t>
  </si>
  <si>
    <t>1.安装部位:室内
2.介质:排水
3.材质、规格:AGR高层承压排水管 DN150
4.连接方式:粘接
5.符合设计图纸及施工规范要求</t>
  </si>
  <si>
    <t>031001008006</t>
  </si>
  <si>
    <t>1.安装部位:室内
2.介质:排水
3.材质、规格:AGR高层承压排水管 DN100
4.连接方式:粘接
5.符合设计图纸及施工规范要求</t>
  </si>
  <si>
    <t>031001008007</t>
  </si>
  <si>
    <t>1.安装部位:室内
2.介质:排水
3.材质、规格:AGR高层承压排水管 DN75
4.连接方式:粘接
5.符合设计图纸及施工规范要求</t>
  </si>
  <si>
    <t>031001008008</t>
  </si>
  <si>
    <t>1.安装部位:室内
2.介质:排水
3.材质、规格:AGR高层承压排水管 DN50
4.连接方式:粘接
5.符合设计图纸及施工规范要求</t>
  </si>
  <si>
    <t>031301003007</t>
  </si>
  <si>
    <t>1.名称:穿楼板刚性防水套管
2.规格:DN150
3.符合设计图纸及施工规范要求</t>
  </si>
  <si>
    <t>031301003008</t>
  </si>
  <si>
    <t>1.名称:穿楼板刚性防水套管
2.规格:DN100
3.符合设计图纸及施工规范要求</t>
  </si>
  <si>
    <t>031301003009</t>
  </si>
  <si>
    <t>1.名称:穿屋面刚性防水套管
2.规格:DN150
3.符合设计图纸及施工规范要求</t>
  </si>
  <si>
    <t>031301003010</t>
  </si>
  <si>
    <t>1.名称:穿屋面刚性防水套管
2.规格:DN100
3.符合设计图纸及施工规范要求</t>
  </si>
  <si>
    <t>031301003011</t>
  </si>
  <si>
    <t>1.名称:穿屋面刚性防水套管
2.规格:DN75
3.符合设计图纸及施工规范要求</t>
  </si>
  <si>
    <t>031301003012</t>
  </si>
  <si>
    <t>1.名称:刚性防水套管
2.规格:DN150
3.符合设计图纸及施工规范要求</t>
  </si>
  <si>
    <t>031301003013</t>
  </si>
  <si>
    <t>1.名称:刚性防水套管
2.规格:DN100
3.符合设计图纸及施工规范要求</t>
  </si>
  <si>
    <t>031301003014</t>
  </si>
  <si>
    <t>1.名称:穿楼板钢套管
2.规格:DN150
3.符合设计图纸及施工规范要求</t>
  </si>
  <si>
    <t>031301003015</t>
  </si>
  <si>
    <t>1.名称:穿楼板钢套管
2.规格:DN100
3.符合设计图纸及施工规范要求</t>
  </si>
  <si>
    <t>031301003016</t>
  </si>
  <si>
    <t>1.名称:穿楼板钢套管
2.规格:DN75
3.符合设计图纸及施工规范要求</t>
  </si>
  <si>
    <t>031001011001</t>
  </si>
  <si>
    <t>阻火圈</t>
  </si>
  <si>
    <t>1.名称:阻火圈
2.规格:DN150
3.符合设计图纸及施工规范要求</t>
  </si>
  <si>
    <t>031001011002</t>
  </si>
  <si>
    <t>1.名称:阻火圈
2.规格:DN100
3.符合设计图纸及施工规范要求</t>
  </si>
  <si>
    <t>031001011003</t>
  </si>
  <si>
    <t>1.名称:阻火圈
2.规格:DN75
3.符合设计图纸及施工规范要求</t>
  </si>
  <si>
    <t>031003014001</t>
  </si>
  <si>
    <t>地漏</t>
  </si>
  <si>
    <t>1.名称:地漏
2.材质:不锈钢
3.规格:DN100
4.符合设计图纸及施工规范要求</t>
  </si>
  <si>
    <t>031003014002</t>
  </si>
  <si>
    <t>1.名称:地漏
2.材质:不锈钢
3.规格:DN75
4.符合设计图纸及施工规范要求</t>
  </si>
  <si>
    <t>031002001011</t>
  </si>
  <si>
    <t>金属阀门</t>
  </si>
  <si>
    <t>1.名称:止回阀
2.规格、压力等级:DN100
3.连接形式:法兰连接
4.符合设计图纸及施工规范要求</t>
  </si>
  <si>
    <t>031003014003</t>
  </si>
  <si>
    <t>通气帽</t>
  </si>
  <si>
    <t>1.名称:通气帽
2.规格:DN150
3.符合设计图纸及施工规范要求</t>
  </si>
  <si>
    <t>031003014004</t>
  </si>
  <si>
    <t>1.名称:通气帽
2.规格:DN100
3.符合设计图纸及施工规范要求</t>
  </si>
  <si>
    <t>031003014005</t>
  </si>
  <si>
    <t>1.名称:通气帽
2.规格:DN75
3.符合设计图纸及施工规范要求</t>
  </si>
  <si>
    <t>031003014006</t>
  </si>
  <si>
    <t>预留堵头</t>
  </si>
  <si>
    <t>1.类型:预留堵头
2.规格:DN75
3.符合设计图纸及施工规范要求</t>
  </si>
  <si>
    <t>031301003017</t>
  </si>
  <si>
    <t>1.名称:预埋刚性防水套管
2.规格:DN150
3.符合设计图纸及施工规范要求</t>
  </si>
  <si>
    <t>031001002001</t>
  </si>
  <si>
    <t>镀锌钢管</t>
  </si>
  <si>
    <t>1.安装部位:室内
2.规格:内外壁热浸镀锌钢管DN150
3.连接形式:焊接
4.符合设计图纸及施工规范要求</t>
  </si>
  <si>
    <t>031301005004</t>
  </si>
  <si>
    <t>管道支架</t>
  </si>
  <si>
    <t>1.材质:型钢
2.支架形式:一般管架
3.符合图纸设计及施工规范要求</t>
  </si>
  <si>
    <t>031201003002</t>
  </si>
  <si>
    <t>金属结构刷油</t>
  </si>
  <si>
    <t>1.除锈级别:轻锈
2.油漆品种:除锈后刷红丹防锈漆、醇酸磁漆二道
3.符合图纸设计及施工规范要求</t>
  </si>
  <si>
    <t>040101002001</t>
  </si>
  <si>
    <t>挖沟槽土方</t>
  </si>
  <si>
    <t>1.名称:挖土方
2.土壤类别:综合考虑
3.挖土深度:2米内
4.符合设计图纸及施工规范要求</t>
  </si>
  <si>
    <t>m3</t>
  </si>
  <si>
    <t>040103001001</t>
  </si>
  <si>
    <t>沟槽、基坑回填方</t>
  </si>
  <si>
    <t>1.密实度要求:夯实
2.填方材料品种:回填土方
3.符合设计图纸及施工规范要求</t>
  </si>
  <si>
    <t>040103001002</t>
  </si>
  <si>
    <t>1.名称:回填方
2.填方材料品种:沙砾回填
3.符合设计图纸及施工规范要求</t>
  </si>
  <si>
    <t>040103003001</t>
  </si>
  <si>
    <t>余方弃置</t>
  </si>
  <si>
    <t>1.名称:余方弃置
2.运距:投标人综合考虑
3.符合设计图纸及施工规范要求</t>
  </si>
  <si>
    <t>031401001004</t>
  </si>
  <si>
    <t>1.脚手架
2.符合设计图纸及施工规范要求</t>
  </si>
  <si>
    <t>雨水</t>
  </si>
  <si>
    <t>虹吸雨水</t>
  </si>
  <si>
    <t>031001008009</t>
  </si>
  <si>
    <t>1.安装部位:室内
2.介质:雨水
3.材质、规格:HDPE虹吸专用排水管 DN300
4.连接形式:电热熔连接
5.符合设计图纸及施工规范要求</t>
  </si>
  <si>
    <t>031001008010</t>
  </si>
  <si>
    <t>1.安装部位:室内
2.介质:雨水
3.材质、规格:HDPE虹吸专用排水管 DN250
4.连接形式:电热熔连接
5.符合设计图纸及施工规范要求</t>
  </si>
  <si>
    <t>031001008011</t>
  </si>
  <si>
    <t>1.安装部位:室内
2.介质:雨水
3.材质、规格:HDPE虹吸专用排水管 DN200
4.连接形式:电热熔连接
5.符合设计图纸及施工规范要求</t>
  </si>
  <si>
    <t>031001008012</t>
  </si>
  <si>
    <t>1.安装部位:室内
2.介质:雨水
3.材质、规格:HDPE虹吸专用排水管 DN150
4.连接形式:电热熔连接
5.符合设计图纸及施工规范要求</t>
  </si>
  <si>
    <t>031001008013</t>
  </si>
  <si>
    <t>1.安装部位:室内
2.介质:雨水
3.材质、规格:HDPE虹吸专用排水管 De125
4.连接形式:电热熔连接
5.符合设计图纸及施工规范要求</t>
  </si>
  <si>
    <t>031001008014</t>
  </si>
  <si>
    <t>1.安装部位:室内
2.介质:雨水
3.材质、规格:HDPE虹吸专用排水管 DN100
4.连接形式:电热熔连接
5.符合设计图纸及施工规范要求</t>
  </si>
  <si>
    <t>031001008015</t>
  </si>
  <si>
    <t>1.安装部位:室内
2.介质:雨水
3.材质、规格:HDPE虹吸专用排水管 De90
4.连接形式:电热熔连接
5.符合设计图纸及施工规范要求</t>
  </si>
  <si>
    <t>031301003018</t>
  </si>
  <si>
    <t>1.名称:PVC-U排水塑料套管 
2.规格:DN200
3.符合设计图纸及施工规范要求</t>
  </si>
  <si>
    <t>031301003019</t>
  </si>
  <si>
    <t>1.名称:PVC-U排水塑料套管 
2.规格:DN150
3.符合设计图纸及施工规范要求</t>
  </si>
  <si>
    <t>031301003020</t>
  </si>
  <si>
    <t>1.名称:PVC-U排水塑料套管 
2.规格:De125
3.符合设计图纸及施工规范要求</t>
  </si>
  <si>
    <t>031301003021</t>
  </si>
  <si>
    <t>1.名称:PVC-U排水塑料套管 
2.规格:DN100
3.符合设计图纸及施工规范要求</t>
  </si>
  <si>
    <t>031301003022</t>
  </si>
  <si>
    <t>1.名称:PVC-U排水塑料套管 
2.规格:De90
3.符合设计图纸及施工规范要求</t>
  </si>
  <si>
    <t>031301003023</t>
  </si>
  <si>
    <t>1.名称:刚性防水套管
2.规格:DN250
3.符合设计图纸及施工规范要求</t>
  </si>
  <si>
    <t>031301003024</t>
  </si>
  <si>
    <t>1.名称:刚性防水套管
2.规格:DN200
3.符合设计图纸及施工规范要求</t>
  </si>
  <si>
    <t>030804001001</t>
  </si>
  <si>
    <t>同心异径管</t>
  </si>
  <si>
    <t>1.名称:同心异径管
2.规格:DN300
3.连接形式、焊接方法:电弧焊连接
4.符合设计图纸及施工规范要求</t>
  </si>
  <si>
    <t>030804001002</t>
  </si>
  <si>
    <t>1.名称:同心异径管
2.规格:DN250
3.连接形式、焊接方法:电弧焊连接
4.符合设计图纸及施工规范要求</t>
  </si>
  <si>
    <t>030804001003</t>
  </si>
  <si>
    <t>1.名称:同心异径管
2.规格:DN200
3.连接形式、焊接方法:电弧焊连接
4.符合设计图纸及施工规范要求</t>
  </si>
  <si>
    <t>030804001004</t>
  </si>
  <si>
    <t>1.名称:同心异径管
2.规格:DN150
3.连接形式、焊接方法:电弧焊连接
4.符合设计图纸及施工规范要求</t>
  </si>
  <si>
    <t>030804001005</t>
  </si>
  <si>
    <t>1.名称:同心异径管
2.规格:De125
3.连接形式、焊接方法:电弧焊连接
4.符合设计图纸及施工规范要求</t>
  </si>
  <si>
    <t>030804001006</t>
  </si>
  <si>
    <t>1.名称:同心异径管
2.规格:DN100
3.连接形式、焊接方法:电弧焊连接
4.符合设计图纸及施工规范要求</t>
  </si>
  <si>
    <t>030804001007</t>
  </si>
  <si>
    <t>1.名称:同心异径管
2.规格:De90
3.连接形式、焊接方法:电弧焊连接
4.符合设计图纸及施工规范要求</t>
  </si>
  <si>
    <t>031003014007</t>
  </si>
  <si>
    <t>虹吸雨水斗</t>
  </si>
  <si>
    <t>1.名称:虹吸雨水斗
2.规格:PPⅢ-108
3.符合设计图纸及施工规范要求</t>
  </si>
  <si>
    <t>031003014008</t>
  </si>
  <si>
    <t>1.名称:虹吸雨水斗
2.规格:PPⅢ-89
3.符合设计图纸及施工规范要求</t>
  </si>
  <si>
    <t>031401001005</t>
  </si>
  <si>
    <t>非虹吸雨水</t>
  </si>
  <si>
    <t>031001008016</t>
  </si>
  <si>
    <t>031001008017</t>
  </si>
  <si>
    <t>1.安装部位:室内
2.介质:排水
3.材质、规格:AGR高层承压排水管 DN200
4.连接方式:粘接
5.符合设计图纸及施工规范要求</t>
  </si>
  <si>
    <t>031001008018</t>
  </si>
  <si>
    <t>1.安装部位:室内
2.介质:雨水
3.材质、规格:AGR高层承压排水管 DN150
4.连接方式:粘接
5.符合设计图纸及施工规范要求</t>
  </si>
  <si>
    <t>031001008019</t>
  </si>
  <si>
    <t>1.安装部位:室内
2.介质:雨水
3.材质、规格:AGR高层承压排水管 DN100
4.连接方式:粘接
5.符合设计图纸及施工规范要求</t>
  </si>
  <si>
    <t>031001008020</t>
  </si>
  <si>
    <t>1.安装部位:室内
2.介质:雨水
3.材质、规格:AGR高层承压排水管 DN50
4.连接方式:粘接
5.符合设计图纸及施工规范要求</t>
  </si>
  <si>
    <t>031001008021</t>
  </si>
  <si>
    <t>1.安装部位:室内
2.介质:雨水
3.材质、规格:溢流管 DN150
4.符合设计图纸及施工规范要求</t>
  </si>
  <si>
    <t>031301003025</t>
  </si>
  <si>
    <t>031301003026</t>
  </si>
  <si>
    <t>031301003027</t>
  </si>
  <si>
    <t>031301003028</t>
  </si>
  <si>
    <t>031003014009</t>
  </si>
  <si>
    <t>87型雨水斗</t>
  </si>
  <si>
    <t>1.名称:87型雨水斗
2.规格:DN150
3.符合设计图纸及施工规范要求</t>
  </si>
  <si>
    <t>031003014010</t>
  </si>
  <si>
    <t>侧入式雨水斗</t>
  </si>
  <si>
    <t>1.名称:侧入式雨水斗
2.规格:DN150
3.符合设计图纸及施工规范要求</t>
  </si>
  <si>
    <t>031003014011</t>
  </si>
  <si>
    <t>1.名称:侧入式雨水斗
2.规格:DN100
3.符合设计图纸及施工规范要求</t>
  </si>
  <si>
    <t>031003014012</t>
  </si>
  <si>
    <t>水簸箕</t>
  </si>
  <si>
    <t>1.名称:水簸箕
2.规格:DN100
3.符合设计图纸及施工规范要求</t>
  </si>
  <si>
    <t>031003014013</t>
  </si>
  <si>
    <t>侧排地漏</t>
  </si>
  <si>
    <t>1.类型:侧排地漏
2.规格:DN100
3.符合设计图纸及施工规范要求</t>
  </si>
  <si>
    <t>031002001012</t>
  </si>
  <si>
    <t>止回阀</t>
  </si>
  <si>
    <t>031401001006</t>
  </si>
  <si>
    <t>卫生间</t>
  </si>
  <si>
    <t>031001008022</t>
  </si>
  <si>
    <t>1.安装部位:室内
2.介质:排水
3.材质、规格:AGR静音排水管 DN100
4.连接方式:粘接
5.符合设计图纸及施工规范要求</t>
  </si>
  <si>
    <t>031001008023</t>
  </si>
  <si>
    <t>1.安装部位:室内
2.介质:排水
3.材质、规格:AGR静音排水管 DN75
4.连接方式:粘接
5.符合设计图纸及施工规范要求</t>
  </si>
  <si>
    <t>031001008024</t>
  </si>
  <si>
    <t>1.安装部位:室内
2.介质:排水
3.材质、规格:AGR静音排水管 DN50
4.连接方式:粘接
5.符合设计图纸及施工规范要求</t>
  </si>
  <si>
    <t>031301003029</t>
  </si>
  <si>
    <t>031301003030</t>
  </si>
  <si>
    <t>1.名称:刚性防水套管
2.规格:DN50
3.符合设计图纸及施工规范要求</t>
  </si>
  <si>
    <t>031003006001</t>
  </si>
  <si>
    <t>大便器</t>
  </si>
  <si>
    <t>1.名称:蹲便器
2.材质:陶瓷
3.附件名称:含延时自闭式冲洗阀
4.符合设计图纸及施工规范要求</t>
  </si>
  <si>
    <t>031003006002</t>
  </si>
  <si>
    <t>1.名称:蹲便器
2.材质:陶瓷
3.附件名称:含感应式冲洗阀
4.符合设计图纸及施工规范要求</t>
  </si>
  <si>
    <t>031003007001</t>
  </si>
  <si>
    <t>小便器</t>
  </si>
  <si>
    <t>1.名称:小便器
2.材质:陶瓷
3.附件名称:含延时自闭式冲洗阀
4.符合设计图纸及施工规范要求</t>
  </si>
  <si>
    <t>031003007002</t>
  </si>
  <si>
    <t>1.名称:小便器
2.材质:陶瓷
3.附件名称:含感应式冲洗阀
4.符合设计图纸及施工规范要求</t>
  </si>
  <si>
    <t>031003003001</t>
  </si>
  <si>
    <t>洗手盆</t>
  </si>
  <si>
    <t>1.名称:洗手盆
2.材质:陶瓷
3.附件名称:含延时自闭式水龙头
4.符合设计图纸及施工规范要求</t>
  </si>
  <si>
    <t>031003003002</t>
  </si>
  <si>
    <t>1.名称:洗手盆
2.材质:陶瓷
3.附件名称:含感应式水龙头
4.符合设计图纸及施工规范要求</t>
  </si>
  <si>
    <t>031003004001</t>
  </si>
  <si>
    <t>洗涤盆</t>
  </si>
  <si>
    <t>1.名称:洗涤盆
2.材质:陶瓷
3.附件名称:含水龙头
4.符合设计图纸及施工规范要求</t>
  </si>
  <si>
    <t>031003004002</t>
  </si>
  <si>
    <t>拖布池</t>
  </si>
  <si>
    <t>1.名称:拖布池
2.材质:陶瓷
3.附件名称:含水龙头
4.符合设计图纸及施工规范要求</t>
  </si>
  <si>
    <t>031003014014</t>
  </si>
  <si>
    <t>清扫口</t>
  </si>
  <si>
    <t>1.名称:清扫口
2.规格:DN100
3.符合设计图纸及施工规范要求</t>
  </si>
  <si>
    <t>031003014015</t>
  </si>
  <si>
    <t>1.名称:地漏
2.规格:DN75
3.型号:符合设计图纸及施工规范要求</t>
  </si>
  <si>
    <t>031003014016</t>
  </si>
  <si>
    <t>1.名称:侧排地漏
2.规格:DN50
3.型号:符合设计图纸及施工规范要求</t>
  </si>
  <si>
    <t>031401001007</t>
  </si>
  <si>
    <t>压力排水</t>
  </si>
  <si>
    <t>031001007001</t>
  </si>
  <si>
    <t>内外壁涂塑钢管</t>
  </si>
  <si>
    <t>1.安装部位:室内
2.规格:内外壁涂塑钢管DN150
3.连接形式:螺纹连接
4.油漆品种:调和漆二道
5.符合设计图纸及施工规范要求</t>
  </si>
  <si>
    <t>031001007002</t>
  </si>
  <si>
    <t>1.安装部位:室内
2.规格:内外壁涂塑钢管DN100
3.连接形式:螺纹连接
4.油漆品种:调和漆二道
5.符合设计图纸及施工规范要求</t>
  </si>
  <si>
    <t>031001005001</t>
  </si>
  <si>
    <t>1.安装部位:室内
2.规格:内外壁涂塑钢管DN80
3.连接形式:螺纹连接
4.油漆品种:调和漆二道
5.符合设计图纸及施工规范要求</t>
  </si>
  <si>
    <t>031002001013</t>
  </si>
  <si>
    <t>阀门组</t>
  </si>
  <si>
    <t>1.类型:阀门组
2.规格:DN100
3.连接形式:法兰连接
4.附件名称:含闸阀*1消音止回阀*1压力表*1橡胶接头*1
5.符合设计图纸及施工规范要求</t>
  </si>
  <si>
    <t>031002001014</t>
  </si>
  <si>
    <t>1.类型:阀门组
2.规格:DN80
3.连接形式:法兰连接
4.附件名称:含闸阀*1消音止回阀*1压力表*1橡胶接头*1
5.符合设计图纸及施工规范要求</t>
  </si>
  <si>
    <t>031005008001</t>
  </si>
  <si>
    <t>潜污泵</t>
  </si>
  <si>
    <t>1.名称:潜污泵
2.型号:50QW15-15-1.5，Q=15m3/h,H=15m,N=1.5KW
3.符合设计图纸及施工规范要求</t>
  </si>
  <si>
    <t>031005008002</t>
  </si>
  <si>
    <t>1.名称:潜污泵
2.型号:80QW40-15-4.0，Q=40m3/h,H=15m,N=4.0KW
3.符合设计图纸及施工规范要求</t>
  </si>
  <si>
    <t>030804001008</t>
  </si>
  <si>
    <t>030804001009</t>
  </si>
  <si>
    <t>1.名称:同心异径管
2.规格:DN80
3.连接形式、焊接方法:电弧焊连接
4.符合设计图纸及施工规范要求</t>
  </si>
  <si>
    <t>031401001008</t>
  </si>
  <si>
    <t>工程名称：松山湖机器人智创城项目2号宿舍楼-电气工程</t>
  </si>
  <si>
    <t>动力系统</t>
  </si>
  <si>
    <t>030402011304</t>
  </si>
  <si>
    <t>1.名称:消防负荷总配电箱1 2-1APE1
2.型号:成套型
3.安装方式:悬挂式
4.含箱体内元器件、接地等
5.符合设计图纸及施工规范要求</t>
  </si>
  <si>
    <t>030402011305</t>
  </si>
  <si>
    <t>1.名称:消防负荷总配电箱2 2-1APE2
2.型号:成套型
3.安装方式:悬挂式
4.含箱体内元器件、接地等
5.符合设计图纸及施工规范要求</t>
  </si>
  <si>
    <t>030402011306</t>
  </si>
  <si>
    <t>1.名称:一至十三层应急照明箱 2-1~13ALE
2.型号:成套型
3.安装方式:悬挂式
4.含箱体内元器件、接地等
5.符合设计图纸及施工规范要求</t>
  </si>
  <si>
    <t>030402011307</t>
  </si>
  <si>
    <t>1.名称:首层排烟机房配电箱 2-1APEpy
2.型号:成套型
3.安装方式:悬挂式
4.含箱体内元器件、接地等
5.符合设计图纸及施工规范要求</t>
  </si>
  <si>
    <t>030402011308</t>
  </si>
  <si>
    <t>1.名称:消防电梯配电箱1、2 2-WAPEdt1、2
2.型号:成套型
3.安装方式:悬挂式
4.含箱体内元器件、接地等
5.符合设计图纸及施工规范要求</t>
  </si>
  <si>
    <t>030402011309</t>
  </si>
  <si>
    <t>1.名称:稳压泵控制箱 2-WAPEwy
2.型号:成套型
3.安装方式:悬挂式
4.含箱体内元器件、接地等
5.符合设计图纸及施工规范要求</t>
  </si>
  <si>
    <t>030402011310</t>
  </si>
  <si>
    <t>1.名称:应急照明集中电源 2-1ALE1
2.型号:成套型
3.安装方式:悬挂式
4.含箱体内元器件、接地等
5.符合设计图纸及施工规范要求</t>
  </si>
  <si>
    <t>030402011311</t>
  </si>
  <si>
    <t>1.名称:应急照明集中电源 2-2~6ALE1
2.型号:成套型
3.安装方式:悬挂式
4.含箱体内元器件、接地等
5.符合设计图纸及施工规范要求</t>
  </si>
  <si>
    <t>030402011312</t>
  </si>
  <si>
    <t>1.名称:应急照明集中电源 2-7ALE1
2.型号:成套型
3.安装方式:悬挂式
4.含箱体内元器件、接地等
5.符合设计图纸及施工规范要求</t>
  </si>
  <si>
    <t>030402011313</t>
  </si>
  <si>
    <t>1.名称:应急照明集中电源 2-8~13ALE1
2.型号:成套型
3.安装方式:悬挂式
4.含箱体内元器件、接地等
5.符合设计图纸及施工规范要求</t>
  </si>
  <si>
    <t>030402011314</t>
  </si>
  <si>
    <t>1.名称:2层照明配电箱 2-2AW
2.型号:成套型
3.安装方式:悬挂式
4.含箱体内元器件、接地等
5.符合设计图纸及施工规范要求</t>
  </si>
  <si>
    <t>030402011315</t>
  </si>
  <si>
    <t>1.名称:3~10层照明配电箱 2-3~10AW
2.型号:成套型
3.安装方式:悬挂式
4.含箱体内元器件、接地等
5.符合设计图纸及施工规范要求</t>
  </si>
  <si>
    <t>030402011316</t>
  </si>
  <si>
    <t>1.名称:11层照明配电箱 2-11AW
2.型号:成套型
3.安装方式:悬挂式
4.含箱体内元器件、接地等
5.符合设计图纸及施工规范要求</t>
  </si>
  <si>
    <t>030402011317</t>
  </si>
  <si>
    <t>1.名称:12层照明配电箱 2-12AW
2.型号:成套型
3.安装方式:悬挂式
4.含箱体内元器件、接地等
5.符合设计图纸及施工规范要求</t>
  </si>
  <si>
    <t>030402011318</t>
  </si>
  <si>
    <t>1.名称:13层照明配电箱 2-13AW
2.型号:成套型
3.安装方式:悬挂式
4.含箱体内元器件、接地等
5.符合设计图纸及施工规范要求</t>
  </si>
  <si>
    <t>030402011319</t>
  </si>
  <si>
    <t>1.名称:六人宿舍照明配电箱 ALss1
2.型号:成套型
3.安装方式:悬挂式
4.含箱体内元器件、接地等
5.符合设计图纸及施工规范要求</t>
  </si>
  <si>
    <t>030402011320</t>
  </si>
  <si>
    <t>1.名称:无障碍宿舍照明配电箱 ALwza
2.型号:成套型
3.安装方式:悬挂式
4.含箱体内元器件、接地等
5.符合设计图纸及施工规范要求</t>
  </si>
  <si>
    <t>030402011321</t>
  </si>
  <si>
    <t>1.名称:洗衣房配电箱 ALxyf
2.型号:成套型
3.安装方式:悬挂式
4.含箱体内元器件、接地等
5.符合设计图纸及施工规范要求</t>
  </si>
  <si>
    <t>030402011322</t>
  </si>
  <si>
    <t>1.名称:四人宿舍照明配电箱 ALss2
2.型号:成套型
3.安装方式:悬挂式
4.含箱体内元器件、接地等
5.符合设计图纸及施工规范要求</t>
  </si>
  <si>
    <t>030402011323</t>
  </si>
  <si>
    <t>1.名称:双人宿舍照明配电箱 ALss3
2.型号:成套型
3.安装方式:悬挂式
4.含箱体内元器件、接地等
5.符合设计图纸及施工规范要求</t>
  </si>
  <si>
    <t>030402011324</t>
  </si>
  <si>
    <t>1.名称:单人宿舍照明配电箱 ALss4
2.型号:成套型
3.安装方式:悬挂式
4.含箱体内元器件、接地等
5.符合设计图纸及施工规范要求</t>
  </si>
  <si>
    <t>030402011325</t>
  </si>
  <si>
    <t>1.名称:管理用房照明配电箱 ALgl
2.型号:成套型
3.安装方式:悬挂式
4.含箱体内元器件、接地等
5.符合设计图纸及施工规范要求</t>
  </si>
  <si>
    <t>030402011326</t>
  </si>
  <si>
    <t>1.名称:活动室1照明配电箱 ALhds1
2.型号:成套型
3.安装方式:悬挂式
4.含箱体内元器件、接地等
5.符合设计图纸及施工规范要求</t>
  </si>
  <si>
    <t>030402011327</t>
  </si>
  <si>
    <t>1.名称:活动室2照明配电箱 ALhds2
2.型号:成套型
3.安装方式:悬挂式
4.含箱体内元器件、接地等
5.符合设计图纸及施工规范要求</t>
  </si>
  <si>
    <t>030402011328</t>
  </si>
  <si>
    <t>1.名称:非消防负荷总配电箱1 2-1AP1
2.型号:成套型
3.安装方式:悬挂式
4.含箱体内元器件、接地等
5.符合设计图纸及施工规范要求</t>
  </si>
  <si>
    <t>030402011329</t>
  </si>
  <si>
    <t>1.名称:非消防负荷总配电箱2 2-1AP2
2.型号:成套型
3.安装方式:悬挂式
4.含箱体内元器件、接地等
5.符合设计图纸及施工规范要求</t>
  </si>
  <si>
    <t>030402011330</t>
  </si>
  <si>
    <t>1.名称:电梯配电箱1 2-WAPdt1
2.型号:成套型
3.安装方式:悬挂式
4.含箱体内元器件、接地等
5.符合设计图纸及施工规范要求</t>
  </si>
  <si>
    <t>030402011331</t>
  </si>
  <si>
    <t>1.名称:电梯配电箱2 2-WAPdt2
2.型号:成套型
3.安装方式:悬挂式
4.含箱体内元器件、接地等
5.符合设计图纸及施工规范要求</t>
  </si>
  <si>
    <t>030402011332</t>
  </si>
  <si>
    <t>1.名称:二层公共照明配电箱 2-2ALgg
2.型号:成套型
3.安装方式:悬挂式
4.含箱体内元器件、接地等
5.符合设计图纸及施工规范要求</t>
  </si>
  <si>
    <t>030402011333</t>
  </si>
  <si>
    <t>1.名称:事故风机配电箱 2-1APcffj
2.型号:成套型
3.安装方式:悬挂式
4.含箱体内元器件、接地等
5.符合设计图纸及施工规范要求</t>
  </si>
  <si>
    <t>030402011334</t>
  </si>
  <si>
    <t>1.名称:六层公共照明配电箱 2-6ALgg
2.型号:成套型
3.安装方式:悬挂式
4.含箱体内元器件、接地等
5.符合设计图纸及施工规范要求</t>
  </si>
  <si>
    <t>030402011335</t>
  </si>
  <si>
    <t>1.名称:十层公共照明配电箱 2-10ALgg
2.型号:成套型
3.安装方式:悬挂式
4.含箱体内元器件、接地等
5.符合设计图纸及施工规范要求</t>
  </si>
  <si>
    <t>030402011336</t>
  </si>
  <si>
    <t>1.名称:垃圾收集站配电箱 2-1APlj
2.型号:成套型
3.安装方式:悬挂式
4.含箱体内元器件、接地等
5.符合设计图纸及施工规范要求</t>
  </si>
  <si>
    <t>030402011337</t>
  </si>
  <si>
    <t>1.名称:垃圾站风机配电箱 2-1APlj-pf
2.型号:成套型
3.安装方式:悬挂式
4.含箱体内元器件、接地等
5.符合设计图纸及施工规范要求</t>
  </si>
  <si>
    <t>030402011338</t>
  </si>
  <si>
    <t>1.名称:快递站配电箱 2-1APkd
2.型号:成套型
3.安装方式:悬挂式
4.含箱体内元器件、接地等
5.符合设计图纸及施工规范要求</t>
  </si>
  <si>
    <t>030402011339</t>
  </si>
  <si>
    <t>1.名称:非电动自行车停车区配电箱1 2-1APzx1
2.型号:成套型
3.安装方式:悬挂式
4.含箱体内元器件、接地等
5.符合设计图纸及施工规范要求</t>
  </si>
  <si>
    <t>030402011340</t>
  </si>
  <si>
    <t>1.名称:非电动自行车停车区配电箱2 2-1APzx2
2.型号:成套型
3.安装方式:悬挂式
4.含箱体内元器件、接地等
5.符合设计图纸及施工规范要求</t>
  </si>
  <si>
    <t>030402011341</t>
  </si>
  <si>
    <t>1.名称:首层空调配电箱 2-1APkt
2.型号:成套型
3.安装方式:悬挂式
4.含箱体内元器件、接地等
5.符合设计图纸及施工规范要求</t>
  </si>
  <si>
    <t>030402011342</t>
  </si>
  <si>
    <t>1.名称:首层餐厅照明配电箱 2-1ALct
2.型号:成套型
3.安装方式:悬挂式
4.含箱体内元器件、接地等
5.符合设计图纸及施工规范要求</t>
  </si>
  <si>
    <t>030402011343</t>
  </si>
  <si>
    <t>1.名称:餐厅排风风机配电箱 2-1ALct-pf
2.型号:成套型
3.安装方式:悬挂式
4.含箱体内元器件、接地等
5.符合设计图纸及施工规范要求</t>
  </si>
  <si>
    <t>030402011344</t>
  </si>
  <si>
    <t>1.名称:屋面层热水泵电源箱 2-WAPrsb
2.型号:成套型
3.安装方式:悬挂式
4.含箱体内元器件、接地等
5.符合设计图纸及施工规范要求</t>
  </si>
  <si>
    <t>030402011345</t>
  </si>
  <si>
    <t>1.名称:屋面层一体化热水设备控制箱 2-WAPrsb1
2.型号:成套型
3.安装方式:悬挂式
4.含箱体内元器件、接地等
5.符合设计图纸及施工规范要求</t>
  </si>
  <si>
    <t>030402011346</t>
  </si>
  <si>
    <t>1.名称:厨房配电箱1 2-1APcf1
2.型号:成套型
3.安装方式:悬挂式
4.含箱体内元器件、接地等
5.符合设计图纸及施工规范要求</t>
  </si>
  <si>
    <t>030402011347</t>
  </si>
  <si>
    <t>1.名称:厨房配电箱2 2-1APcf2
2.型号:成套型
3.安装方式:悬挂式
4.含箱体内元器件、接地等
5.符合设计图纸及施工规范要求</t>
  </si>
  <si>
    <t>030404014001</t>
  </si>
  <si>
    <t>控制箱</t>
  </si>
  <si>
    <t>1.名称:厨房风柜控制箱1、2 2-1APcffg1、2
2.型号:成套型
3.安装方式:悬挂式
4.含箱体内元器件、接地等
5.符合设计图纸及施工规范要求</t>
  </si>
  <si>
    <t>030404014002</t>
  </si>
  <si>
    <t>1.名称:厨房新风机控制箱1、2 2-1APcfxfj1、2
2.型号:成套型
3.安装方式:悬挂式
4.含箱体内元器件、接地等
5.符合设计图纸及施工规范要求</t>
  </si>
  <si>
    <t>030404014003</t>
  </si>
  <si>
    <t>1.名称:洗碗间风柜控制箱 2-1APxwjfg
2.型号:成套型
3.安装方式:悬挂式
4.含箱体内元器件、接地等
5.符合设计图纸及施工规范要求</t>
  </si>
  <si>
    <t>030404014004</t>
  </si>
  <si>
    <t>1.名称:挡烟垂壁控制箱
2.型号:成套型
3.安装方式:悬挂式
4.含箱体内元器件、接地等
5.符合设计图纸及施工规范要求</t>
  </si>
  <si>
    <t>030404014005</t>
  </si>
  <si>
    <t>控制箱(厂家配套)</t>
  </si>
  <si>
    <t>1.名称:电梯控制箱(厂家配套) ACkt
2.型号:成套型
3.安装方式:悬挂式
4.仅含安装费，不含主材费
5.符合设计图纸及施工规范要求</t>
  </si>
  <si>
    <t>030404014006</t>
  </si>
  <si>
    <t>1.名称:一体化热水设备控制箱(厂家配套)
2.型号:成套型
3.安装方式:悬挂式
4.仅含安装费，不含主材费
5.符合设计图纸及施工规范要求</t>
  </si>
  <si>
    <t>030402011348</t>
  </si>
  <si>
    <t>1.名称:T接箱
2.含箱体内元器件、接地等
3.符合设计图纸及施工规范要求</t>
  </si>
  <si>
    <t>030412003029</t>
  </si>
  <si>
    <t>强电桥架</t>
  </si>
  <si>
    <t>1.名称:强电桥架
2.规格:500*200 厚度≥3mm
3.材质:钢制
4.符合设计图纸及施工规范要求</t>
  </si>
  <si>
    <t>030412003030</t>
  </si>
  <si>
    <t>1.名称:强电桥架
2.规格:400*200 厚度≥2mm
3.材质:钢制
4.符合设计图纸及施工规范要求</t>
  </si>
  <si>
    <t>030412003031</t>
  </si>
  <si>
    <t>1.名称:强电桥架
2.规格:300*200 厚度≥2mm
3.材质:钢制
4.符合设计图纸及施工规范要求</t>
  </si>
  <si>
    <t>030412003032</t>
  </si>
  <si>
    <t>1.名称:强电桥架
2.规格:200*100 厚度≥1.2mm
3.材质:钢制
4.符合设计图纸及施工规范要求</t>
  </si>
  <si>
    <t>030412003033</t>
  </si>
  <si>
    <t>1.名称:强电桥架
2.规格:150*75 厚度≥1.2mm
3.材质:钢制
4.符合设计图纸及施工规范要求</t>
  </si>
  <si>
    <t>030412003034</t>
  </si>
  <si>
    <t>1.名称:强电桥架
2.规格:100*50 厚度≥1.2mm
3.材质:钢制
4.符合设计图纸及施工规范要求</t>
  </si>
  <si>
    <t>030412003035</t>
  </si>
  <si>
    <t>强电防水桥架</t>
  </si>
  <si>
    <t>1.名称:强电防水桥架
2.规格:300*100 厚度≥2mm
3.材质:钢制
4.符合设计图纸及施工规范要求</t>
  </si>
  <si>
    <t>030412003036</t>
  </si>
  <si>
    <t>1.名称:强电防水桥架
2.规格:200*100 厚度≥1.2mm
3.材质:钢制
4.符合设计图纸及施工规范要求</t>
  </si>
  <si>
    <t>030412003037</t>
  </si>
  <si>
    <t>1.名称:强电防水桥架
2.规格:150*75 厚度≥1.2mm
3.材质:钢制
4.符合设计图纸及施工规范要求</t>
  </si>
  <si>
    <t>030412003038</t>
  </si>
  <si>
    <t>1.名称:强电防水桥架
2.规格:100*50 厚度≥1.2mm
3.材质:钢制
4.符合设计图纸及施工规范要求</t>
  </si>
  <si>
    <t>030412003039</t>
  </si>
  <si>
    <t>消防桥架</t>
  </si>
  <si>
    <t>1.名称:消防桥架
2.规格:200*100 厚度≥1.2mm
3.材质:钢制
4.符合设计图纸及施工规范要求</t>
  </si>
  <si>
    <t>030412003040</t>
  </si>
  <si>
    <t>1.名称:消防桥架
2.规格:100*50 厚度≥1.2mm
3.材质:钢制
4.符合设计图纸及施工规范要求</t>
  </si>
  <si>
    <t>030412003041</t>
  </si>
  <si>
    <t>防水型消防桥架</t>
  </si>
  <si>
    <t>1.名称:防水型消防桥架
2.规格:150*75 厚度≥1.2mm
3.材质:钢制
4.符合设计图纸及施工规范要求</t>
  </si>
  <si>
    <t>030412003042</t>
  </si>
  <si>
    <t>1.名称:防水型消防桥架
2.规格:100*50 厚度≥1.2mm
3.材质:钢制
4.符合设计图纸及施工规范要求</t>
  </si>
  <si>
    <t>031301005008</t>
  </si>
  <si>
    <t>030409011002</t>
  </si>
  <si>
    <t>030412001023</t>
  </si>
  <si>
    <t>电气配管</t>
  </si>
  <si>
    <t>030412001024</t>
  </si>
  <si>
    <t>030412001025</t>
  </si>
  <si>
    <t>030412001026</t>
  </si>
  <si>
    <t>030412001027</t>
  </si>
  <si>
    <t>030412001028</t>
  </si>
  <si>
    <t>1.名称:电气配管
2.材质:焊接钢管
3.规格:SC32
4.配置形式:暗配
5.符合设计图纸及施工规范要求</t>
  </si>
  <si>
    <t>030412001029</t>
  </si>
  <si>
    <t>1.名称:电气配管
2.材质:焊接钢管
3.规格:SC40
4.配置形式:暗配
5.符合设计图纸及施工规范要求</t>
  </si>
  <si>
    <t>030412001030</t>
  </si>
  <si>
    <t>030412001031</t>
  </si>
  <si>
    <t>030412001032</t>
  </si>
  <si>
    <t>030412001033</t>
  </si>
  <si>
    <t>030412001034</t>
  </si>
  <si>
    <t>030412001035</t>
  </si>
  <si>
    <t>030412001036</t>
  </si>
  <si>
    <t>1.名称:电气配管
2.材质:焊接钢管
3.规格:SC40
4.配置形式:明配
5.符合设计图纸及施工规范要求</t>
  </si>
  <si>
    <t>030412001037</t>
  </si>
  <si>
    <t>030412001038</t>
  </si>
  <si>
    <t>030412001039</t>
  </si>
  <si>
    <t>030412001040</t>
  </si>
  <si>
    <t>030409001053</t>
  </si>
  <si>
    <t>1.名称:铜芯电缆
2.型号、规格:WDZB-YJY-4*185+1*95
3.电压(kV):1KV
4.符合设计图纸及施工规范要求</t>
  </si>
  <si>
    <t>030409001054</t>
  </si>
  <si>
    <t>1.名称:铜芯电缆
2.型号、规格:WDZB-YJY-4*150+1*70
3.电压(kV):1KV
4.符合设计图纸及施工规范要求</t>
  </si>
  <si>
    <t>030409001055</t>
  </si>
  <si>
    <t>1.名称:铜芯电缆
2.型号、规格:WDZB-YJY-4*70+1*35
3.电压(kV):1KV
4.符合设计图纸及施工规范要求</t>
  </si>
  <si>
    <t>030409001056</t>
  </si>
  <si>
    <t>1.名称:铜芯电缆
2.型号、规格:WDZB-YJY-4*50+1*25
3.电压(kV):1KV
4.符合设计图纸及施工规范要求</t>
  </si>
  <si>
    <t>030409001057</t>
  </si>
  <si>
    <t>1.名称:铜芯电缆
2.型号、规格:WDZB-YJY-3*35+2*16
3.电压(kV):1KV
4.符合设计图纸及施工规范要求</t>
  </si>
  <si>
    <t>030409001058</t>
  </si>
  <si>
    <t>1.名称:铜芯电缆
2.型号、规格:WDZB-YJY-4*25+1*16
3.电压(kV):1KV
4.符合设计图纸及施工规范要求</t>
  </si>
  <si>
    <t>030409001059</t>
  </si>
  <si>
    <t>1.名称:铜芯电缆
2.型号、规格:WDZB-YJY-5*16
3.电压(kV):1KV
4.符合设计图纸及施工规范要求</t>
  </si>
  <si>
    <t>030409001060</t>
  </si>
  <si>
    <t>1.名称:铜芯电缆
2.型号、规格:WDZBN-YJY-5*16
3.电压(kV):1KV
4.符合设计图纸及施工规范要求</t>
  </si>
  <si>
    <t>030409001061</t>
  </si>
  <si>
    <t>1.名称:铜芯电缆
2.型号、规格:WDZB-YJY-5*10
3.电压(kV):1KV
4.符合设计图纸及施工规范要求</t>
  </si>
  <si>
    <t>030409001062</t>
  </si>
  <si>
    <t>1.名称:铜芯电缆
2.型号、规格:WDZB-YJY-5*6
3.电压(kV):1KV
4.符合设计图纸及施工规范要求</t>
  </si>
  <si>
    <t>030409001063</t>
  </si>
  <si>
    <t>1.名称:铜芯电缆
2.型号、规格:WDZB-YJY-4*6
3.电压(kV):1KV
4.符合设计图纸及施工规范要求</t>
  </si>
  <si>
    <t>030409001064</t>
  </si>
  <si>
    <t>1.名称:铜芯电缆
2.型号、规格:WDZB-YJY-5*4
3.电压(kV):1KV
4.符合设计图纸及施工规范要求</t>
  </si>
  <si>
    <t>030409001065</t>
  </si>
  <si>
    <t>1.名称:铜芯电缆
2.型号、规格:WDZBN-YJY-5*4
3.电压(kV):1KV
4.符合设计图纸及施工规范要求</t>
  </si>
  <si>
    <t>030409001066</t>
  </si>
  <si>
    <t>1.名称:铜芯电缆
2.型号、规格:WDZB-YJY-5*2.5
3.电压(kV):1KV
4.符合设计图纸及施工规范要求</t>
  </si>
  <si>
    <t>030409001067</t>
  </si>
  <si>
    <t>1.名称:铜芯电缆
2.型号、规格:WDZBN-YJY-4*2.5
3.电压(kV):1KV
4.符合设计图纸及施工规范要求</t>
  </si>
  <si>
    <t>030409001068</t>
  </si>
  <si>
    <t>1.名称:铜芯电缆
2.型号、规格:WDZB-YJY-3*2.5
3.电压(kV):1KV
4.符合设计图纸及施工规范要求</t>
  </si>
  <si>
    <t>030409001069</t>
  </si>
  <si>
    <t>1.名称:铜芯电缆
2.型号、规格:聚乙烯橡胶导气电缆-7x1.5
3.电压(kV):1KV
4.符合设计图纸及施工规范要求</t>
  </si>
  <si>
    <t>030409001070</t>
  </si>
  <si>
    <t>1.名称:铜芯电缆
2.型号、规格:聚乙烯橡胶导气电缆-4x1.5
3.电压(kV):1KV
4.符合设计图纸及施工规范要求</t>
  </si>
  <si>
    <t>030409002003</t>
  </si>
  <si>
    <t>1.名称:控制电缆
2.规格:WDZB-KYJY-5*1.5
3.电压(kV):1KV
4.符合设计图纸及施工规范要求</t>
  </si>
  <si>
    <t>030409002004</t>
  </si>
  <si>
    <t>1.名称:控制电缆
2.规格:WDZC-KYJY-5*1.5
3.电压(kV):1KV
4.符合设计图纸及施工规范要求</t>
  </si>
  <si>
    <t>030409002005</t>
  </si>
  <si>
    <t>1.名称:控制电缆
2.规格:WDZBN-KYJP-12x1.5
3.电压(kV):1KV
4.符合设计图纸及施工规范要求</t>
  </si>
  <si>
    <t>030409001071</t>
  </si>
  <si>
    <t>1.名称:矿物绝缘电缆
2.规格:NG-A(BTLY)-4*35+1*16
3.电压(kV):1KV
4.符合设计图纸及施工规范要求</t>
  </si>
  <si>
    <t>030409001072</t>
  </si>
  <si>
    <t>1.名称:矿物绝缘电缆
2.规格:NG-A(BTLY)-5*16
3.电压(kV):1KV
4.符合设计图纸及施工规范要求</t>
  </si>
  <si>
    <t>030409001073</t>
  </si>
  <si>
    <t>1.名称:矿物绝缘电缆
2.规格:NG-A(BTLY)-5*6
3.电压(kV):1KV
4.符合设计图纸及施工规范要求</t>
  </si>
  <si>
    <t>030409001074</t>
  </si>
  <si>
    <t>1.名称:矿物绝缘电缆
2.规格:NG-A(BTLY)-5*4
3.电压(kV):1KV
4.符合设计图纸及施工规范要求</t>
  </si>
  <si>
    <t>030409003021</t>
  </si>
  <si>
    <t>1.名称:电力电缆头
2.规格:185mm2以下
3.电压(kV):1kV以下
4.符合设计图纸及施工规范要求</t>
  </si>
  <si>
    <t>030409003022</t>
  </si>
  <si>
    <t>1.名称:电力电缆头
2.规格:70mm2以下
3.电压(kV):1kV以下
4.符合设计图纸及施工规范要求</t>
  </si>
  <si>
    <t>030409003023</t>
  </si>
  <si>
    <t>1.名称:电力电缆头
2.规格:35mm2以下
3.电压(kV):1kV以下
4.符合设计图纸及施工规范要求</t>
  </si>
  <si>
    <t>030409003024</t>
  </si>
  <si>
    <t>1.名称:电力电缆头
2.规格:16mm2以下
3.电压(kV):1kV以下
4.符合设计图纸及施工规范要求</t>
  </si>
  <si>
    <t>030409003025</t>
  </si>
  <si>
    <t>1.名称:矿物绝缘电缆终端头
2.规格:NG-A(BTLY)-4*35+1*16
3.电压(kV):1kV以下
4.符合设计图纸及施工规范要求</t>
  </si>
  <si>
    <t>030409003026</t>
  </si>
  <si>
    <t>1.名称:矿物绝缘电缆终端头
2.规格:NG-A(BTLY)-5*16
3.电压(kV):1kV以下
4.符合设计图纸及施工规范要求</t>
  </si>
  <si>
    <t>030409003027</t>
  </si>
  <si>
    <t>1.名称:矿物绝缘电缆终端头
2.规格:NG-A(BTLY)-5*6
3.电压(kV):1kV以下
4.符合设计图纸及施工规范要求</t>
  </si>
  <si>
    <t>030409003028</t>
  </si>
  <si>
    <t>1.名称:矿物绝缘电缆终端头
2.规格:NG-A(BTLY)-5*4
3.电压(kV):1kV以下
4.符合设计图纸及施工规范要求</t>
  </si>
  <si>
    <t>030412004015</t>
  </si>
  <si>
    <t>1.名称:电气配线
2.配线形式:管内穿线
3.规格:WDZB-BYJ-6
4.符合设计图纸及施工规范要求</t>
  </si>
  <si>
    <t>030412004016</t>
  </si>
  <si>
    <t>1.名称:电气配线
2.配线形式:线槽配线
3.规格:WDZB-BYJ-6
4.符合设计图纸及施工规范要求</t>
  </si>
  <si>
    <t>030412004017</t>
  </si>
  <si>
    <t>1.名称:电气配线
2.配线形式:管内穿线
3.规格:WDZC-BYJ-6
4.符合设计图纸及施工规范要求</t>
  </si>
  <si>
    <t>030412004018</t>
  </si>
  <si>
    <t>1.名称:电气配线
2.配线形式:线槽配线
3.规格:WDZC-BYJ-6
4.符合设计图纸及施工规范要求</t>
  </si>
  <si>
    <t>031301001002</t>
  </si>
  <si>
    <t>030416006002</t>
  </si>
  <si>
    <t>031401001050</t>
  </si>
  <si>
    <t>照明系统</t>
  </si>
  <si>
    <t>030412002003</t>
  </si>
  <si>
    <t>线槽</t>
  </si>
  <si>
    <t>1.名称:金属线槽
2.材质:钢制
3.规格:100*50 厚度≥1.2mm
4.符合设计图纸及施工规范要求</t>
  </si>
  <si>
    <t>030412001041</t>
  </si>
  <si>
    <t>金属软管</t>
  </si>
  <si>
    <t>030412001042</t>
  </si>
  <si>
    <t>030412001043</t>
  </si>
  <si>
    <t>030412001044</t>
  </si>
  <si>
    <t>030412001045</t>
  </si>
  <si>
    <t>030412001046</t>
  </si>
  <si>
    <t>030412004019</t>
  </si>
  <si>
    <t>1.名称:电气配线
2.配线形式:管内穿线
3.规格:WDZB-BYJ-4
4.符合设计图纸及施工规范要求</t>
  </si>
  <si>
    <t>030412004020</t>
  </si>
  <si>
    <t>1.名称:电气配线
2.配线形式:线槽配线
3.规格:WDZB-BYJ-4
4.符合设计图纸及施工规范要求</t>
  </si>
  <si>
    <t>030412004021</t>
  </si>
  <si>
    <t>1.名称:电气配线
2.配线形式:管内穿线
3.规格:WDZC-BYJ-4
4.符合设计图纸及施工规范要求</t>
  </si>
  <si>
    <t>030412004022</t>
  </si>
  <si>
    <t>1.名称:电气配线
2.配线形式:线槽配线
3.规格:WDZC-BYJ-4
4.符合设计图纸及施工规范要求</t>
  </si>
  <si>
    <t>030412004023</t>
  </si>
  <si>
    <t>030412004024</t>
  </si>
  <si>
    <t>1.名称:电气配线
2.配线形式:管内穿线
3.规格:WDZB-BYJ-2.5
4.符合设计图纸及施工规范要求</t>
  </si>
  <si>
    <t>030412004025</t>
  </si>
  <si>
    <t>1.名称:电气配线
2.配线形式:管内穿线
3.规格:WDZBN-BYJ-2.5
4.符合设计图纸及施工规范要求</t>
  </si>
  <si>
    <t>030412004026</t>
  </si>
  <si>
    <t>1.名称:电气配线
2.配线形式:线槽配线
3.规格:WDZBN-BYJ-2.5
4.符合设计图纸及施工规范要求</t>
  </si>
  <si>
    <t>030412004027</t>
  </si>
  <si>
    <t>1.名称:电气配线
2.配线形式:管内穿线
3.规格:WDZC-BYJ-2.5
4.符合设计图纸及施工规范要求</t>
  </si>
  <si>
    <t>030412004028</t>
  </si>
  <si>
    <t>1.名称:电气配线
2.配线形式:线槽配线
3.规格:WDZC-BYJ-2.5
4.符合设计图纸及施工规范要求</t>
  </si>
  <si>
    <t>030412004029</t>
  </si>
  <si>
    <t>030412004030</t>
  </si>
  <si>
    <t>1.名称:电气配线
2.配线形式:管内穿线
3.规格:WDZCN-BYJ-1.5
4.符合设计图纸及施工规范要求</t>
  </si>
  <si>
    <t>030413003332</t>
  </si>
  <si>
    <t>1.名称:单管LED灯
2.规格型号:LED支架灯18W(≥100LM/W)
3.安装方式:吊杆安装或吸顶安装
4.符合设计图纸及施工规范要求</t>
  </si>
  <si>
    <t>030413003333</t>
  </si>
  <si>
    <t>1.名称:双管LED灯
2.规格型号:LED支架灯36W(≥100LM/W)
3.安装方式:吊杆安装或吸顶安装
4.符合设计图纸及施工规范要求</t>
  </si>
  <si>
    <t>030413003334</t>
  </si>
  <si>
    <t>1.名称:壁装单管LED灯
2.规格型号:LED支架灯18W(≥100LM/W)
3.安装方式:吊杆安装或吸顶安装
4.符合设计图纸及施工规范要求</t>
  </si>
  <si>
    <t>030413003335</t>
  </si>
  <si>
    <t>单管LED灯(防水型)</t>
  </si>
  <si>
    <t>1.名称:单管LED灯(防水型)
2.规格型号:LED支架灯18W(≥100LM/W)
3.安装方式:吊杆安装或吸顶安装
4.符合设计图纸及施工规范要求</t>
  </si>
  <si>
    <t>030413003336</t>
  </si>
  <si>
    <t>1.名称:双管LED灯(防水型)
2.规格型号:LED支架灯36W(≥100LM/W)
3.安装方式:吊杆安装或吸顶安装
4.符合设计图纸及施工规范要求</t>
  </si>
  <si>
    <t>030413003337</t>
  </si>
  <si>
    <t>井道照明灯</t>
  </si>
  <si>
    <t>1.名称:井道照明灯
2.加防护罩保护
3.规格:18W/只节能灯
4.符合设计图纸及施工规范要求</t>
  </si>
  <si>
    <t>030413003338</t>
  </si>
  <si>
    <t>走廊LED灯盘</t>
  </si>
  <si>
    <t>1.名称:走廊LED灯盘
2.规格型号:LED灯盘24W(≥80lm/W)
3.安装方式:与吊顶天花平齐或嵌入式安装
4.符合设计图纸及施工规范要求</t>
  </si>
  <si>
    <t>030413003339</t>
  </si>
  <si>
    <t>030413003340</t>
  </si>
  <si>
    <t>030413001006</t>
  </si>
  <si>
    <t>1.名称:节能型公用灯
2.规格:紧凑型 LED灯  10W(≥80LM/W)
3.符合设计图纸及施工规范要求</t>
  </si>
  <si>
    <t>030413001007</t>
  </si>
  <si>
    <t>1.名称:节能型公用灯
2.规格:紧凑型 LED灯  20W(≥80LM/W)
3.符合设计图纸及施工规范要求</t>
  </si>
  <si>
    <t>030413001008</t>
  </si>
  <si>
    <t>1.名称:节能型公用灯
2.规格:紧凑型 LED灯  24W(≥80LM/W)
3.符合设计图纸及施工规范要求</t>
  </si>
  <si>
    <t>030413001009</t>
  </si>
  <si>
    <t>030413002015</t>
  </si>
  <si>
    <t>030413002016</t>
  </si>
  <si>
    <t>LED软灯带</t>
  </si>
  <si>
    <t>1.名称:LED软灯带
2.规格:9W/米 4000K
3.符合设计图纸及施工规范要求</t>
  </si>
  <si>
    <t>030413002017</t>
  </si>
  <si>
    <t>嵌入式筒灯</t>
  </si>
  <si>
    <t>1.名称:嵌入式筒灯
2.规格:12W   4000K
3.符合设计图纸及施工规范要求</t>
  </si>
  <si>
    <t>030413002018</t>
  </si>
  <si>
    <t>防雾筒灯</t>
  </si>
  <si>
    <t>1.名称:防雾筒灯
2.规格:12W   4000K
3.符合设计图纸及施工规范要求</t>
  </si>
  <si>
    <t>030413002019</t>
  </si>
  <si>
    <t>双斗胆射灯</t>
  </si>
  <si>
    <t>1.名称:双斗胆射灯
2.规格:20WX2   4000K
3.符合设计图纸及施工规范要求</t>
  </si>
  <si>
    <t>030413001010</t>
  </si>
  <si>
    <t>吸顶灯</t>
  </si>
  <si>
    <t>1.名称:吸顶灯
2.规格:60W   3500K
3.符合设计图纸及施工规范要求</t>
  </si>
  <si>
    <t>030413001011</t>
  </si>
  <si>
    <t>台球专用吊灯</t>
  </si>
  <si>
    <t>1.名称:台球专用吊灯
2.规格:144W   4000K
3.符合设计图纸及施工规范要求</t>
  </si>
  <si>
    <t>030413002020</t>
  </si>
  <si>
    <t>艺术吊灯</t>
  </si>
  <si>
    <t>1.名称:艺术吊灯
2.规格:60W   3500K
3.符合设计图纸及施工规范要求</t>
  </si>
  <si>
    <t>030413002021</t>
  </si>
  <si>
    <t>LED长条灯</t>
  </si>
  <si>
    <t>1.名称:LED长条灯
2.规格:1200X100 18W   6000K
3.符合设计图纸及施工规范要求</t>
  </si>
  <si>
    <t>030413001012</t>
  </si>
  <si>
    <t>管井壁装灯头</t>
  </si>
  <si>
    <t>1.名称:管井壁装灯头
2.规格:5W-LED灯
3.符合设计图纸及施工规范要求</t>
  </si>
  <si>
    <t>030413002022</t>
  </si>
  <si>
    <t>烟罩灯</t>
  </si>
  <si>
    <t>1.名称:烟罩灯
2.规格:1KW/220V
3.符合设计图纸及施工规范要求</t>
  </si>
  <si>
    <t>030413002023</t>
  </si>
  <si>
    <t>紫外线消毒灯</t>
  </si>
  <si>
    <t>1.名称:紫外线消毒灯
2.规格:0.03KW/220V
3.符合设计图纸及施工规范要求</t>
  </si>
  <si>
    <t>030413013008</t>
  </si>
  <si>
    <t>030413013009</t>
  </si>
  <si>
    <t>030413013010</t>
  </si>
  <si>
    <t>030413013011</t>
  </si>
  <si>
    <t>030413013012</t>
  </si>
  <si>
    <t>030413013013</t>
  </si>
  <si>
    <t>1.名称:三联双控暗开关
2.规格:10A
3.符合设计图纸及施工规范要求</t>
  </si>
  <si>
    <t>030413013014</t>
  </si>
  <si>
    <t>030413013015</t>
  </si>
  <si>
    <t>1.名称:控制按钮
2.符合设计图纸及施工规范要求</t>
  </si>
  <si>
    <t>030413013016</t>
  </si>
  <si>
    <t>1.名称:启停按钮
2.符合设计图纸及施工规范要求</t>
  </si>
  <si>
    <t>030405017002</t>
  </si>
  <si>
    <t>030413014005</t>
  </si>
  <si>
    <t>1.名称:安全型单相二、三眼插座
2.规格:250V 10A
3.符合设计图纸及施工规范要求</t>
  </si>
  <si>
    <t>030413014006</t>
  </si>
  <si>
    <t>1.名称:安全型单相三眼插座(防溅型)
2.规格:250V 16A IP54
3.符合设计图纸及施工规范要求</t>
  </si>
  <si>
    <t>030413014007</t>
  </si>
  <si>
    <t>030413014008</t>
  </si>
  <si>
    <t>030413014009</t>
  </si>
  <si>
    <t>1.名称:USB插座
2.规格:单相插座
3.符合设计图纸及施工规范要求</t>
  </si>
  <si>
    <t>030413014010</t>
  </si>
  <si>
    <t>1.名称:井道插座
2.规格:单相三眼检查插座 15A
3.符合设计图纸及施工规范要求</t>
  </si>
  <si>
    <t>030413014011</t>
  </si>
  <si>
    <t>1.名称:网络插座
2.符合设计图纸及施工规范要求</t>
  </si>
  <si>
    <t>030413014012</t>
  </si>
  <si>
    <t>1.名称:应急救护插座
2.符合设计图纸及施工规范要求</t>
  </si>
  <si>
    <t>030412006004</t>
  </si>
  <si>
    <t>030412006005</t>
  </si>
  <si>
    <t>031301001003</t>
  </si>
  <si>
    <t>031401001051</t>
  </si>
  <si>
    <t>030412001047</t>
  </si>
  <si>
    <t>030412004031</t>
  </si>
  <si>
    <t>030413002024</t>
  </si>
  <si>
    <t>030413002025</t>
  </si>
  <si>
    <t>030413002026</t>
  </si>
  <si>
    <t>030413002027</t>
  </si>
  <si>
    <t>030413002028</t>
  </si>
  <si>
    <t>030413002029</t>
  </si>
  <si>
    <t>030413002030</t>
  </si>
  <si>
    <t>1.名称:单面多信息复合标志灯
2.规格:1W(DC36V)
3.安装方式:壁式
4.符合设计图纸及施工规范要求</t>
  </si>
  <si>
    <t>030412006006</t>
  </si>
  <si>
    <t>031301001004</t>
  </si>
  <si>
    <t>031401001052</t>
  </si>
  <si>
    <t>防雷系统</t>
  </si>
  <si>
    <t>030410002005</t>
  </si>
  <si>
    <t>030410002006</t>
  </si>
  <si>
    <t>1.名称:垂直接地干线
2.材质:-40×4热镀锌扁钢
3.符合设计图纸及施工规范要求</t>
  </si>
  <si>
    <t>030410002007</t>
  </si>
  <si>
    <t>1.名称:接地网
2.材质:利用地梁或预应力管桩基础内两主筋(∅≥16)可靠连接成接地网
3.符合设计图纸及施工规范要求</t>
  </si>
  <si>
    <t>030410004003</t>
  </si>
  <si>
    <t>030410005003</t>
  </si>
  <si>
    <t>030410005004</t>
  </si>
  <si>
    <t>030410006002</t>
  </si>
  <si>
    <t>030410003003</t>
  </si>
  <si>
    <t>030410003004</t>
  </si>
  <si>
    <t>030410007008</t>
  </si>
  <si>
    <t>030410007009</t>
  </si>
  <si>
    <t>辅助等电位联结端子箱</t>
  </si>
  <si>
    <t>1.名称:辅助等电位联结端子箱
2.符合设计图纸及施工规范要求</t>
  </si>
  <si>
    <t>030410007010</t>
  </si>
  <si>
    <t>防雷测试点</t>
  </si>
  <si>
    <t>1.名称:防雷测试点
2.材质:预留接地端子钢板100mmx100mmx6mm
3.符合设计图纸及施工规范要求</t>
  </si>
  <si>
    <t>030410001004</t>
  </si>
  <si>
    <t>1.名称:二连桩承台接地
2.符合设计图纸及施工规范要求</t>
  </si>
  <si>
    <t>030410001005</t>
  </si>
  <si>
    <t>1.名称:三连桩承台接地
2.符合设计图纸及施工规范要求</t>
  </si>
  <si>
    <t>030410001006</t>
  </si>
  <si>
    <t>030410001007</t>
  </si>
  <si>
    <t>030410001008</t>
  </si>
  <si>
    <t>1.名称:六连桩承台接地
2.符合设计图纸及施工规范要求</t>
  </si>
  <si>
    <t>030410011002</t>
  </si>
  <si>
    <t>030416027002</t>
  </si>
  <si>
    <t>031401001053</t>
  </si>
  <si>
    <t>工程名称：松山湖机器人智创城项目2号宿舍楼-给排水工程</t>
  </si>
  <si>
    <t>031001006050</t>
  </si>
  <si>
    <t>031001006051</t>
  </si>
  <si>
    <t>031001006052</t>
  </si>
  <si>
    <t>031001006053</t>
  </si>
  <si>
    <t>031001006054</t>
  </si>
  <si>
    <t>031001006055</t>
  </si>
  <si>
    <t>031001006056</t>
  </si>
  <si>
    <t>031001006057</t>
  </si>
  <si>
    <t>031001006058</t>
  </si>
  <si>
    <t>031001006059</t>
  </si>
  <si>
    <t>031001006060</t>
  </si>
  <si>
    <t>031001006061</t>
  </si>
  <si>
    <t>031001006062</t>
  </si>
  <si>
    <t>031002011007</t>
  </si>
  <si>
    <t>1.安装部位(室内外):室内
2.型号、规格:DN150
3.附件配置:闸阀*1
4.备注1:含厂家配套防水线缆及220/12V直流防水电源（3A）
5.备注2:管径≤DN50mm时采用全铜截止阀,管径&gt;DN50mm时采用弹性座封铸铁铜芯或不锈钢芯闸阀
6.符合设计图纸、施工规范要求</t>
  </si>
  <si>
    <t>031002011008</t>
  </si>
  <si>
    <t>1.安装部位(室内外):室内
2.型号、规格:DN100
3.附件配置:闸阀*1
4.备注1:含厂家配套防水线缆及220/12V直流防水电源（3A）
5.备注2:管径≤DN50mm时采用全铜截止阀,管径&gt;DN50mm时采用弹性座封铸铁铜芯或不锈钢芯闸阀
6.符合设计图纸、施工规范要求</t>
  </si>
  <si>
    <t>031002011009</t>
  </si>
  <si>
    <t>1.安装部位(室内外):室内
2.型号、规格:DN50
3.附件配置:截止阀*1
4.备注1:含厂家配套防水线缆及220/12V直流防水电源（3A）
5.备注2:管径≤DN50mm时采用全铜截止阀,管径&gt;DN50mm时采用弹性座封铸铁铜芯或不锈钢芯闸阀
6.符合设计图纸、施工规范要求</t>
  </si>
  <si>
    <t>031002011010</t>
  </si>
  <si>
    <t>031002011011</t>
  </si>
  <si>
    <t>1.安装部位(室内外):室内
2.型号、规格:DN65
3.附件配置:闸阀*1、管道过滤器*1、电磁阀*1
4.备注1:含厂家配套防水线缆及220/12V直流防水电源（3A）
5.备注2:管径≤DN50mm时采用全铜截止阀,管径&gt;DN50mm时采用弹性座封铸铁铜芯或不锈钢芯闸阀
6.符合设计图纸、施工规范要求</t>
  </si>
  <si>
    <t>031002011012</t>
  </si>
  <si>
    <t>1.安装部位(室内外):室内
2.型号、规格:DN25
3.附件配置:截止阀*1、倒流防止器*1、电磁阀*1
4.备注1:含厂家配套防水线缆及220/12V直流防水电源（3A）
5.备注2:管径≤DN50mm时采用全铜截止阀,管径&gt;DN50mm时采用弹性座封铸铁铜芯或不锈钢芯闸阀
6.符合设计图纸、施工规范要求</t>
  </si>
  <si>
    <t>031002011013</t>
  </si>
  <si>
    <t>1.安装部位(室内外):室内
2.型号、规格:DN80
3.附件配置:闸阀*1、管道过滤器*1、电磁阀*1、倒流防止器*1
4.备注1:含厂家配套防水线缆及220/12V直流防水电源（3A）
5.备注2:管径≤DN50mm时采用全铜截止阀,管径&gt;DN50mm时采用弹性座封铸铁铜芯或不锈钢芯闸阀
6.符合设计图纸、施工规范要求</t>
  </si>
  <si>
    <t>031002004003</t>
  </si>
  <si>
    <t>1.安装部位(室内外):室内
2.型号、规格:DN50
3.附件配置:截止阀*2、减压阀*1、压力表*2
4.备注:管径≤DN50mm时采用全铜截止阀,管径&gt;DN50mm时采用弹性座封铸铁铜芯或不锈钢芯闸阀
5.符合设计图纸、施工规范要求</t>
  </si>
  <si>
    <t>031002004004</t>
  </si>
  <si>
    <t>1.安装部位(室内外):室内
2.型号、规格:DN25
3.附件配置:截止阀*2、减压阀*1、压力表*2
4.备注:管径≤DN50mm时采用全铜截止阀,管径&gt;DN50mm时采用弹性座封铸铁铜芯或不锈钢芯闸阀
5.符合设计图纸、施工规范要求</t>
  </si>
  <si>
    <t>031002001137</t>
  </si>
  <si>
    <t>031002001138</t>
  </si>
  <si>
    <t>1.名称:截止阀
2.规格型号:DN65
3.备注:管径≤DN50mm时采用全铜截止阀,管径&gt;DN50mm时采用弹性座封铸铁铜芯或不锈钢芯闸阀
4.符合设计图纸、施工规范要求</t>
  </si>
  <si>
    <t>031002001139</t>
  </si>
  <si>
    <t>1.名称:截止阀
2.规格型号:DN50
3.备注:管径≤DN50mm时采用全铜截止阀,管径&gt;DN50mm时采用弹性座封铸铁铜芯或不锈钢芯闸阀
4.符合设计图纸、施工规范要求</t>
  </si>
  <si>
    <t>031002001140</t>
  </si>
  <si>
    <t>031002001141</t>
  </si>
  <si>
    <t>1.名称:自动排气阀
2.规格型号:ARBX-25型 DN25
3.符合设计图纸、施工规范要求</t>
  </si>
  <si>
    <t>031002001142</t>
  </si>
  <si>
    <t>1.名称:真空破坏器
2.规格型号:DN25
3.符合设计图纸、施工规范要求</t>
  </si>
  <si>
    <t>031301003054</t>
  </si>
  <si>
    <t>031301003055</t>
  </si>
  <si>
    <t>031301003056</t>
  </si>
  <si>
    <t>1.名称:刚性防水套管
2.规格:DN80
3.符合设计图纸、施工规范要求</t>
  </si>
  <si>
    <t>031301003057</t>
  </si>
  <si>
    <t>1.名称:刚性防水套管
2.规格:DN50
3.符合设计图纸、施工规范要求</t>
  </si>
  <si>
    <t>031301003058</t>
  </si>
  <si>
    <t>031301003059</t>
  </si>
  <si>
    <t>031301003060</t>
  </si>
  <si>
    <t>1.名称:刚套管
2.规格:DN65
3.符合设计图纸、施工规范要求</t>
  </si>
  <si>
    <t>031301003061</t>
  </si>
  <si>
    <t>1.名称:刚套管
2.规格:DN50
3.符合设计图纸、施工规范要求</t>
  </si>
  <si>
    <t>031301003062</t>
  </si>
  <si>
    <t>1.名称:刚套管
2.规格:DN40
3.符合设计图纸、施工规范要求</t>
  </si>
  <si>
    <t>031301003063</t>
  </si>
  <si>
    <t>1.名称:刚套管
2.规格:DN32
3.符合设计图纸、施工规范要求</t>
  </si>
  <si>
    <t>031003014017</t>
  </si>
  <si>
    <t>水龙头</t>
  </si>
  <si>
    <t>1.名称:水龙头
2.型号规格:DN15
3.符合设计图纸、施工规范要求</t>
  </si>
  <si>
    <t>031003010001</t>
  </si>
  <si>
    <t>淋浴器</t>
  </si>
  <si>
    <t>1.材质:沐浴器
2.规格:DN15
3.配件名称、数量:含1个莲蓬喷头DN15，2个截止阀DN20
4.符合设计图纸、施工规范要求</t>
  </si>
  <si>
    <t>031301005009</t>
  </si>
  <si>
    <t>031201003004</t>
  </si>
  <si>
    <t>031401001054</t>
  </si>
  <si>
    <t>1.脚手架
2.符合设计图纸、施工规范要求</t>
  </si>
  <si>
    <t>热水系统</t>
  </si>
  <si>
    <t>031001006063</t>
  </si>
  <si>
    <t>S316不锈钢管(热水型)</t>
  </si>
  <si>
    <t>1.安装部位:室内
2.介质:热水
3.规格型号、压力等级:S316不锈钢管(热水型)DN150，1.6MPa
4.连接形式:沟槽卡箍连接
5.保温材质及厚度:柔性泡沫橡塑制品(耐火性能B1级)，厚30mm。保温层外玻璃布(燃烧等级A级)缠绕固定
6.压力试验及吹、洗设计要求:水压试验.消毒冲洗
7.备注:详图集22S407-2
8.符合设计图纸、施工规范要求</t>
  </si>
  <si>
    <t>031001006064</t>
  </si>
  <si>
    <t>1.安装部位:室内
2.介质:热水
3.规格型号、压力等级:S316不锈钢管(热水型)DN100，1.6MPa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</si>
  <si>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031001006065</t>
  </si>
  <si>
    <t>1.安装部位:室内
2.介质:热水
3.规格型号、压力等级:S316不锈钢管(热水型)DN80，1.6MPa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</si>
  <si>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031001006066</t>
  </si>
  <si>
    <t>1.安装部位:室内
2.介质:热水
3.规格型号、压力等级:S316不锈钢管(热水型)DN65，1.6MPa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</si>
  <si>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031001006067</t>
  </si>
  <si>
    <t>1.安装部位:室内
2.介质:热水
3.规格型号、压力等级:S316不锈钢管(热水型)DN50，1.6MPa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</si>
  <si>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031001006068</t>
  </si>
  <si>
    <t>1.安装部位:室内
2.介质:热水
3.规格型号、压力等级:S316不锈钢管(热水型)DN40，1.6MPa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</si>
  <si>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031001006069</t>
  </si>
  <si>
    <t>1.安装部位:室内
2.介质:热水
3.规格型号、压力等级:S316不锈钢管(热水型)DN32，1.6MPa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</si>
  <si>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031001006070</t>
  </si>
  <si>
    <t>1.安装部位:室内
2.介质:热水
3.规格型号、压力等级:S316不锈钢管(热水型)DN25，1.6MPa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</si>
  <si>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031001006071</t>
  </si>
  <si>
    <t>1.安装部位:室内
2.介质:热水
3.规格型号、压力等级:S316不锈钢管(热水型)DN20，1.6MPa
4.连接形式:环压式连接
5.保温材质及厚度:柔性泡沫橡塑制品(耐火性能B1级)，厚30mm。保温层外玻璃布(燃烧等级A级)缠绕固定
6.压力试验及吹、洗设计要求:水压试验.消毒冲洗
7.备注:详图集22S407-2
8.符合设计图纸、施工规范要求</t>
  </si>
  <si>
    <t>031001006072</t>
  </si>
  <si>
    <t>1.安装部位:室内
2.介质:热水
3.规格型号、压力等级:S316不锈钢管(热水型)DN20，1.6MPa
4.连接形式:环压式连接
5.压力试验及吹、洗设计要求:水压试验.消毒冲洗
6.备注:详图集22S407-2
7.符合设计图纸、施工规范要求</t>
  </si>
  <si>
    <t>031001006073</t>
  </si>
  <si>
    <t>S316覆塑薄壁不锈钢管(热水型)</t>
  </si>
  <si>
    <t>1.安装部位:室内
2.介质:热水
3.规格型号、压力等级:S316覆塑薄壁不锈钢管(热水型)DN20，1.6MPa
4.连接形式:环压式连接
5.压力试验及吹、洗设计要求:水压试验.消毒冲洗
6.备注:详图集22S407-2
7.符合设计图纸、施工规范要求</t>
  </si>
  <si>
    <t>031001006074</t>
  </si>
  <si>
    <t>1.安装部位:室内
2.介质:热水
3.规格型号、压力等级:S316覆塑薄壁不锈钢管(热水型)DN15，1.6MPa
4.连接形式:环压式连接
5.压力试验及吹、洗设计要求:水压试验.消毒冲洗
6.备注:详图集22S407-2
7.符合设计图纸、施工规范要求</t>
  </si>
  <si>
    <t>031002011014</t>
  </si>
  <si>
    <t>031002011015</t>
  </si>
  <si>
    <t>1.安装部位(室内外):室内
2.型号、规格:DN20
3.附件配置:截止阀*1
4.备注1:含厂家配套防水线缆及220/12V直流防水电源（3A）
5.备注2:管径≤DN50mm时采用全铜截止阀,管径&gt;DN50mm时采用弹性座封铸铁铜芯或不锈钢芯闸阀
6.符合设计图纸、施工规范要求</t>
  </si>
  <si>
    <t>031002004005</t>
  </si>
  <si>
    <t>1.安装部位(室内外):室内
2.型号、规格:DN20
3.附件配置:截止阀*2、减压阀*1、压力表*2
4.备注:管径≤DN50mm时采用全铜截止阀,管径&gt;DN50mm时采用弹性座封铸铁铜芯或不锈钢芯闸阀
5.符合设计图纸、施工规范要求</t>
  </si>
  <si>
    <t>031002006020</t>
  </si>
  <si>
    <t>管道过滤器组</t>
  </si>
  <si>
    <t>1.安装部位(室内外):室内
2.型号、规格:DN100
3.附件配置:闸阀*1、橡胶软接头*1
4.备注:管径≤DN50mm时采用全铜截止阀,管径&gt;DN50mm时采用弹性座封铸铁铜芯或不锈钢芯闸阀
5.符合设计图纸、施工规范要求</t>
  </si>
  <si>
    <t>031002006021</t>
  </si>
  <si>
    <t>1.安装部位(室内外):室内
2.型号、规格:DN65
3.附件配置:闸阀*1、电磁阀*1、止回阀*1
4.备注:管径≤DN50mm时采用全铜截止阀,管径&gt;DN50mm时采用弹性座封铸铁铜芯或不锈钢芯闸阀
5.符合设计图纸、施工规范要求</t>
  </si>
  <si>
    <t>031002006022</t>
  </si>
  <si>
    <t>1.安装部位(室内外):室内
2.型号、规格:DN65
3.附件配置:闸阀*1、橡胶软接头*1
4.备注:管径≤DN50mm时采用全铜截止阀,管径&gt;DN50mm时采用弹性座封铸铁铜芯或不锈钢芯闸阀
5.符合设计图纸、施工规范要求</t>
  </si>
  <si>
    <t>031002001143</t>
  </si>
  <si>
    <t>1.名称:闸阀
2.规格型号:DN150
3.备注:管径≤DN50mm时采用全铜截止阀,管径&gt;DN50mm时采用弹性座封铸铁铜芯或不锈钢芯闸阀
4.符合设计图纸、施工规范要求</t>
  </si>
  <si>
    <t>031002001144</t>
  </si>
  <si>
    <t>031002001145</t>
  </si>
  <si>
    <t>031002001146</t>
  </si>
  <si>
    <t>031002001147</t>
  </si>
  <si>
    <t>031002001148</t>
  </si>
  <si>
    <t>1.名称:止回阀
2.规格型号:DN100
3.符合设计图纸、施工规范要求</t>
  </si>
  <si>
    <t>031002001149</t>
  </si>
  <si>
    <t>1.名称:止回阀
2.规格型号:DN65
3.符合设计图纸、施工规范要求</t>
  </si>
  <si>
    <t>031002001150</t>
  </si>
  <si>
    <t>浮球阀</t>
  </si>
  <si>
    <t>1.名称:浮球阀
2.规格型号:DN20
3.符合设计图纸、施工规范要求</t>
  </si>
  <si>
    <t>031002001151</t>
  </si>
  <si>
    <t>轮动式液位水力控制阀</t>
  </si>
  <si>
    <t>1.名称:轮动式液位水力控制阀
2.规格型号:DN100
3.符合设计图纸、施工规范要求</t>
  </si>
  <si>
    <t>031002001152</t>
  </si>
  <si>
    <t>031002001153</t>
  </si>
  <si>
    <t>031002008025</t>
  </si>
  <si>
    <t>橡胶软接头</t>
  </si>
  <si>
    <t>1.名称:橡胶软接头
2.规格型号:DN100
3.符合设计图纸、施工规范要求</t>
  </si>
  <si>
    <t>031002008026</t>
  </si>
  <si>
    <t>1.名称:橡胶软接头
2.规格型号:DN65
3.符合设计图纸、施工规范要求</t>
  </si>
  <si>
    <t>031301003064</t>
  </si>
  <si>
    <t>031301003065</t>
  </si>
  <si>
    <t>031301003066</t>
  </si>
  <si>
    <t>031301003067</t>
  </si>
  <si>
    <t>031301003068</t>
  </si>
  <si>
    <t>031301003069</t>
  </si>
  <si>
    <t>031301003070</t>
  </si>
  <si>
    <t>031301003071</t>
  </si>
  <si>
    <t>031301003072</t>
  </si>
  <si>
    <t>1.名称:刚套管
2.规格:DN25
3.符合设计图纸、施工规范要求</t>
  </si>
  <si>
    <t>031301003073</t>
  </si>
  <si>
    <t>031301005010</t>
  </si>
  <si>
    <t>031201003005</t>
  </si>
  <si>
    <t>031401001055</t>
  </si>
  <si>
    <t>给水设备</t>
  </si>
  <si>
    <t>031005006001</t>
  </si>
  <si>
    <t>地源(水源、气源)热泵机组</t>
  </si>
  <si>
    <t>1.型号:空气源热泵机组
2.规格:单台制热量90.3Kw,功率20.3Kw
3.备注:包含隔震块*4
4.符合设计图纸、施工规范要求</t>
  </si>
  <si>
    <t>030109001005</t>
  </si>
  <si>
    <t>热泵循环水泵</t>
  </si>
  <si>
    <t>1.名称:热泵循环水泵
2.规格:Q=18m3/h,H=17m,N=1.5Kw
3.基础:水泵基础应依据业主最终选定产品确定
4.备注:隔振具体做法详03K202-SD型橡胶减震垫或ZGT型弹簧减震器*3
5.符合设计图纸、施工规范要求</t>
  </si>
  <si>
    <t>031005016008</t>
  </si>
  <si>
    <t>保温水箱</t>
  </si>
  <si>
    <t>1.名称:保温水箱
2.型号规格:每个有效容积35立方米  L*W*H,5000*5000*2000(含保温50mm)
3.符合设计图纸、施工规范要求</t>
  </si>
  <si>
    <t>030109001006</t>
  </si>
  <si>
    <t>热水加压泵(变频控制)</t>
  </si>
  <si>
    <t>1.名称:热水加压泵(变频控制)
2.型号:Q=21m3/h,H=22m,N=2.2kW
3.基础:水泵基础应依据业主最终选定产品确定
4.基础:隔振具体做法详03K202-SD型橡胶减震垫或ZGT型弹簧减震器*3,含膨胀罐
5.符合设计图纸、施工规范要求</t>
  </si>
  <si>
    <t>031005012001</t>
  </si>
  <si>
    <t>消毒灭菌装置(AOT)</t>
  </si>
  <si>
    <t>1.名称:消毒灭菌装置(AOT)
2.规格型号:AOT-30,Q=42m3/h,N=720w
3.符合设计图纸、施工规范要求</t>
  </si>
  <si>
    <t>031401001056</t>
  </si>
  <si>
    <t>031001008034</t>
  </si>
  <si>
    <t>031001008035</t>
  </si>
  <si>
    <t>031001008036</t>
  </si>
  <si>
    <t>031001008037</t>
  </si>
  <si>
    <t>031001008038</t>
  </si>
  <si>
    <t>031001008039</t>
  </si>
  <si>
    <t>031301003074</t>
  </si>
  <si>
    <t>031301003075</t>
  </si>
  <si>
    <t>031001011004</t>
  </si>
  <si>
    <t>031301003076</t>
  </si>
  <si>
    <t>031301003077</t>
  </si>
  <si>
    <t>031301003078</t>
  </si>
  <si>
    <t>031301003079</t>
  </si>
  <si>
    <t>031003014018</t>
  </si>
  <si>
    <t>031003014019</t>
  </si>
  <si>
    <t>1.名称:清扫口
2.规格:DN200
3.符合设计图纸及施工规范要求</t>
  </si>
  <si>
    <t>031003014020</t>
  </si>
  <si>
    <t>1.名称:清扫口
2.规格:DN150
3.符合设计图纸及施工规范要求</t>
  </si>
  <si>
    <t>030814005001</t>
  </si>
  <si>
    <t>排水漏斗</t>
  </si>
  <si>
    <t>1.名称:排水漏斗
2.规格:DN75
3.符合设计图纸及施工规范要求</t>
  </si>
  <si>
    <t>031003014021</t>
  </si>
  <si>
    <t>031301005011</t>
  </si>
  <si>
    <t>031201003006</t>
  </si>
  <si>
    <t>040101002002</t>
  </si>
  <si>
    <t>040103001003</t>
  </si>
  <si>
    <t>040103001004</t>
  </si>
  <si>
    <t>040103003002</t>
  </si>
  <si>
    <t>031401001057</t>
  </si>
  <si>
    <t>031001008040</t>
  </si>
  <si>
    <t>031001008041</t>
  </si>
  <si>
    <t>031001008042</t>
  </si>
  <si>
    <t>1.安装部位:室内
2.介质:雨水
3.材质、规格:AGR高层承压排水管 DN75
4.连接方式:粘接
5.符合设计图纸及施工规范要求</t>
  </si>
  <si>
    <t>031301003080</t>
  </si>
  <si>
    <t>031301003081</t>
  </si>
  <si>
    <t>031301003082</t>
  </si>
  <si>
    <t>1.名称:PVC-U排水塑料套管 
2.规格:DN75
3.符合设计图纸及施工规范要求</t>
  </si>
  <si>
    <t>031301003083</t>
  </si>
  <si>
    <t>031301003084</t>
  </si>
  <si>
    <t>031301003085</t>
  </si>
  <si>
    <t>1.名称:钢套管
2.规格:DN75
3.符合设计图纸及施工规范要求</t>
  </si>
  <si>
    <t>031003014022</t>
  </si>
  <si>
    <t>031003014023</t>
  </si>
  <si>
    <t>031003014024</t>
  </si>
  <si>
    <t>侧排式雨水斗</t>
  </si>
  <si>
    <t>1.名称:侧排式雨水斗
2.规格:DN75
3.符合设计图纸及施工规范要求</t>
  </si>
  <si>
    <t>031003014025</t>
  </si>
  <si>
    <t>1.名称:水簸箕
2.符合设计图纸及施工规范要求</t>
  </si>
  <si>
    <t>031003014026</t>
  </si>
  <si>
    <t>031003014027</t>
  </si>
  <si>
    <t>1.名称:87型雨水斗
2.规格:DN100
3.符合设计图纸及施工规范要求</t>
  </si>
  <si>
    <t>031401001058</t>
  </si>
  <si>
    <t>冷凝水</t>
  </si>
  <si>
    <t>031001008043</t>
  </si>
  <si>
    <t>1.安装部位:室内
2.介质:冷凝水
3.规格:UPVC排水管DN100
4.连接形式:粘接
5.符合设计图纸及施工规范要求</t>
  </si>
  <si>
    <t>031001008044</t>
  </si>
  <si>
    <t>1.安装部位:室内
2.介质:冷凝水
3.规格:UPVC排水管DN50
4.连接形式:粘接
5.符合设计图纸及施工规范要求</t>
  </si>
  <si>
    <t>031001008045</t>
  </si>
  <si>
    <t>1.安装部位:室内
2.介质:冷凝水
3.规格:UPVC排水管De25
4.连接形式:粘接
5.符合设计图纸及施工规范要求</t>
  </si>
  <si>
    <t>031301003086</t>
  </si>
  <si>
    <t>1.名称:PVC-U排水塑料套管 
2.规格:DN50
3.符合设计图纸及施工规范要求</t>
  </si>
  <si>
    <t>031301003087</t>
  </si>
  <si>
    <t>030814005002</t>
  </si>
  <si>
    <t>1.名称:排水漏斗
2.规格:DN50
3.符合设计图纸及施工规范要求</t>
  </si>
  <si>
    <t>031401001059</t>
  </si>
  <si>
    <t>卫生间、洗衣房</t>
  </si>
  <si>
    <t>031001008046</t>
  </si>
  <si>
    <t>1.安装部位:室内
2.介质:排水
3.材质、规格:AGR静音排水管 DN150
4.连接方式:粘接
5.符合设计图纸及施工规范要求</t>
  </si>
  <si>
    <t>031001008047</t>
  </si>
  <si>
    <t>031001008048</t>
  </si>
  <si>
    <t>031001008049</t>
  </si>
  <si>
    <t>031301003088</t>
  </si>
  <si>
    <t>031003014028</t>
  </si>
  <si>
    <t>031003014029</t>
  </si>
  <si>
    <t>031003014030</t>
  </si>
  <si>
    <t>1.名称:沉箱排水地漏
2.材质:不锈钢
3.规格:DN50
4.符合设计图纸及施工规范要求</t>
  </si>
  <si>
    <t>031003014031</t>
  </si>
  <si>
    <t>1.名称:洗衣机地漏
2.材质:不锈钢
3.规格:DN100
4.符合设计图纸及施工规范要求</t>
  </si>
  <si>
    <t>031003006003</t>
  </si>
  <si>
    <t>1.名称:蹲便器
2.材质:陶瓷
3.附件名称:含低位水箱进水阀
4.符合设计图纸及施工规范要求</t>
  </si>
  <si>
    <t>031003006004</t>
  </si>
  <si>
    <t>1.名称:蹲便器
2.材质:陶瓷
3.符合设计图纸及施工规范要求</t>
  </si>
  <si>
    <t>031003006005</t>
  </si>
  <si>
    <t>1.名称:坐便器
2.材质:陶瓷
3.符合设计图纸及施工规范要求</t>
  </si>
  <si>
    <t>031003007003</t>
  </si>
  <si>
    <t>1.名称:小便器
2.材质:陶瓷
3.符合设计图纸及施工规范要求</t>
  </si>
  <si>
    <t>031003003003</t>
  </si>
  <si>
    <t>1.名称:洗手盆
2.材质:陶瓷
3.符合设计图纸及施工规范要求</t>
  </si>
  <si>
    <t>031003003004</t>
  </si>
  <si>
    <t>1.名称:洗手盆
2.材质:陶瓷
3.附件名称:含水龙头
4.符合设计图纸及施工规范要求</t>
  </si>
  <si>
    <t>031003003005</t>
  </si>
  <si>
    <t>1.名称:洗手盆
2.材质:陶瓷
3.附件名称:含无障碍杠杆式水龙头
4.符合设计图纸及施工规范要求</t>
  </si>
  <si>
    <t>031003003006</t>
  </si>
  <si>
    <t>洗手台</t>
  </si>
  <si>
    <t>1.名称:洗手台
2.材质:陶瓷
3.规格:800(长)*1000（高）
4.附件名称:含洗手盆*2
5.符合设计图纸及施工规范要求</t>
  </si>
  <si>
    <t>031003004003</t>
  </si>
  <si>
    <t>031003004004</t>
  </si>
  <si>
    <t>不锈钢水槽</t>
  </si>
  <si>
    <t>1.名称:不锈钢水槽
2.材质:不锈钢
3.规格:2200(长)*1000（高）
4.附件名称:含水龙头*3
5.符合设计图纸及施工规范要求</t>
  </si>
  <si>
    <t>031401001060</t>
  </si>
  <si>
    <t>工程名称：松山湖机器人智创城项目3号危废仓库-电气工程</t>
  </si>
  <si>
    <t>电气</t>
  </si>
  <si>
    <t>030402011349</t>
  </si>
  <si>
    <t>1.名称:3号废弃仓库总配电箱 3-AP
2.型号:成套型
3.安装方式:悬挂式
4.含箱体内元器件、接地等
5.符合设计图纸及施工规范要求</t>
  </si>
  <si>
    <t>030409001075</t>
  </si>
  <si>
    <t>030409001076</t>
  </si>
  <si>
    <t>1.名称:铜芯电缆
2.型号、规格:ZB-YJY-5*16
3.电压等级(kV):1KV
4.符合设计图纸及施工规范要求</t>
  </si>
  <si>
    <t>030409001077</t>
  </si>
  <si>
    <t>1.名称:铜芯电缆
2.型号、规格:ZB-YJY-5*6
3.电压等级(kV):1KV
4.符合设计图纸及施工规范要求</t>
  </si>
  <si>
    <t>030409001078</t>
  </si>
  <si>
    <t>1.名称:铜芯电缆
2.型号、规格:ZB-YJY-4*2.5
3.电压等级(kV):1KV
4.符合设计图纸及施工规范要求</t>
  </si>
  <si>
    <t>030409003029</t>
  </si>
  <si>
    <t>030412004032</t>
  </si>
  <si>
    <t>1.名称:电气配线
2.配线形式:管内穿线
3.规格:ZC-BV2.5
4.符合设计图纸及施工规范要求</t>
  </si>
  <si>
    <t>030412004033</t>
  </si>
  <si>
    <t>1.名称:电气配线
2.配线形式:管内穿线
3.规格:ZC-BV4
4.符合设计图纸及施工规范要求</t>
  </si>
  <si>
    <t>030412004034</t>
  </si>
  <si>
    <t>1.名称:电气配线
2.配线形式:线槽配线
3.规格:ZC-BV4
4.符合设计图纸及施工规范要求</t>
  </si>
  <si>
    <t>030412001048</t>
  </si>
  <si>
    <t>1.名称:电气配管
2.材质:SC
3.规格:20
4.配置形式:暗配
5.符合设计图纸及施工规范要求</t>
  </si>
  <si>
    <t>030412001049</t>
  </si>
  <si>
    <t>1.名称:电气配管
2.材质:SC
3.规格:25
4.配置形式:暗配
5.符合设计图纸及施工规范要求</t>
  </si>
  <si>
    <t>030412001050</t>
  </si>
  <si>
    <t>1.名称:电气配管
2.材质:SC
3.规格:40
4.配置形式:暗配
5.符合设计图纸及施工规范要求</t>
  </si>
  <si>
    <t>030412001051</t>
  </si>
  <si>
    <t>1.名称:电气配管
2.材质:SC
3.规格:50
4.配置形式:暗配
5.符合设计图纸及施工规范要求</t>
  </si>
  <si>
    <t>030412003044</t>
  </si>
  <si>
    <t>030412003045</t>
  </si>
  <si>
    <t>1.名称:强电桥架
2.规格:400*100 厚度≥2mm
3.材质:钢制
4.其他:符合设计图纸及施工规范要求</t>
  </si>
  <si>
    <t>031301005014</t>
  </si>
  <si>
    <t>031301001005</t>
  </si>
  <si>
    <t>1.名称:凿(压)槽及修复
2.规格:70x70mm以内
3.类型:砖结构
4.具体做法及要求详见设计图纸及规范要求</t>
  </si>
  <si>
    <t>030413001013</t>
  </si>
  <si>
    <t>1.名称:10W太阳能泛光照明灯
2.型号:3.2V 电池容量5000mAh 
3.吸顶安装 遥控+光控
充电时间2~3小时 防水等级IP67 
4.符合设计图纸及施工规范要求</t>
  </si>
  <si>
    <t>030413003487</t>
  </si>
  <si>
    <t>防爆灯</t>
  </si>
  <si>
    <t>1.名称:防爆灯
2.规格型号:FGV1208-LED100 
3.符合设计图纸及施工规范要求</t>
  </si>
  <si>
    <t>030412006007</t>
  </si>
  <si>
    <t>040801029001</t>
  </si>
  <si>
    <t>照明开关</t>
  </si>
  <si>
    <t>1.名称:防水防爆单极开关
2.规格:10A
3.符合设计图纸及施工规范要求</t>
  </si>
  <si>
    <t>040801029002</t>
  </si>
  <si>
    <t>1.名称防水防爆双极开关
2.规格:10A
3.符合设计图纸及施工规范要求</t>
  </si>
  <si>
    <t>030412006008</t>
  </si>
  <si>
    <t>030416006003</t>
  </si>
  <si>
    <t>031401001083</t>
  </si>
  <si>
    <t>防雷</t>
  </si>
  <si>
    <t>030410004004</t>
  </si>
  <si>
    <t>030410005005</t>
  </si>
  <si>
    <t>1.名称:明装接闪线
2.材质、规格:热镀圆钢 Φ20
3.安装形式:敷设于屋面
4.符合设计图纸及施工规范要求</t>
  </si>
  <si>
    <t>030410005006</t>
  </si>
  <si>
    <t>1.名称:暗敷接闪网
2.材质、规格:热镀圆钢 Φ12
3.安装形式:敷设于屋面
4.符合设计图纸及施工规范要求</t>
  </si>
  <si>
    <t>040806003001</t>
  </si>
  <si>
    <t>避雷引下线</t>
  </si>
  <si>
    <t>1.名称:避雷引下线
2.规格:利用剪力墙或混凝土柱内外皮靠外侧对角两根主钢筋(Φ≥16mm)或四根Φ14mm主钢筋,上下通长可靠连接
3.符合设计图纸及施工规范要求</t>
  </si>
  <si>
    <t>030410006003</t>
  </si>
  <si>
    <t>1.名称:接闪杆
2.材质、规格:Φ20热镀锌圆钢，杆高60cm
3.符合设计图纸及施工规范要求</t>
  </si>
  <si>
    <t>030410007011</t>
  </si>
  <si>
    <t>总等电位箱</t>
  </si>
  <si>
    <t>1.名称:总等电位箱
2.符合设计图纸及施工规范要求</t>
  </si>
  <si>
    <t>030410007012</t>
  </si>
  <si>
    <t>030416027003</t>
  </si>
  <si>
    <t>粤030409012001</t>
  </si>
  <si>
    <t>1.名称:单连桩承台接地
2.符合设计图纸及施工规范要求</t>
  </si>
  <si>
    <t>030410001009</t>
  </si>
  <si>
    <t>防爆静电消除球</t>
  </si>
  <si>
    <t>1.名称:防爆静电消除球
2.型号:BXCQ
3.符合设计图纸及施工规范要求</t>
  </si>
  <si>
    <t>030410007013</t>
  </si>
  <si>
    <t>1.名称:钢板接地板
2.材质:100x100x8mm
3.符合设计图纸及施工规范要求</t>
  </si>
  <si>
    <t>031401001084</t>
  </si>
  <si>
    <t>工程名称：松山湖机器人智创城项目3号危废仓库-给排水工程</t>
  </si>
  <si>
    <t>031001006075</t>
  </si>
  <si>
    <t>031001006076</t>
  </si>
  <si>
    <t>031001006077</t>
  </si>
  <si>
    <t>031001006078</t>
  </si>
  <si>
    <t>031002011016</t>
  </si>
  <si>
    <t>1.安装部位(室内外):室内
2.型号、规格:DN40
3.附件配置:截止阀*1，止回阀*1
4.备注1:含厂家配套防水线缆及220/12V直流防水电源（3A）
5.备注2:管径≤DN50mm时采用全铜截止阀,管径&gt;DN50mm时采用弹性座封铸铁铜芯或不锈钢芯闸阀
6.符合设计图纸、施工规范要求</t>
  </si>
  <si>
    <t>031002001180</t>
  </si>
  <si>
    <t>031002001181</t>
  </si>
  <si>
    <t>1.名称:截止阀
2.规格型号:DN15
3.备注:管径≤DN50mm时采用全铜截止阀,管径&gt;DN50mm时采用弹性座封铸铁铜芯或不锈钢芯闸阀
4.符合设计图纸、施工规范要求</t>
  </si>
  <si>
    <t>031002001182</t>
  </si>
  <si>
    <t>031003010002</t>
  </si>
  <si>
    <t>紧急冲淋洗眼器</t>
  </si>
  <si>
    <t>1.名称:紧急冲淋洗眼器
2.符合设计图纸、施工规范要求</t>
  </si>
  <si>
    <t>031401001085</t>
  </si>
  <si>
    <t>031001008054</t>
  </si>
  <si>
    <t>1.安装部位:室内
2.介质:排水
3.材质、规格:PPH管 DN100
4.连接方式:粘接
5.符合设计图纸及施工规范要求</t>
  </si>
  <si>
    <t>031001008055</t>
  </si>
  <si>
    <t>1.安装部位:室内
2.介质:排水
3.材质、规格:PPH管 DN75
4.连接方式:粘接
5.符合设计图纸及施工规范要求</t>
  </si>
  <si>
    <t>031001008056</t>
  </si>
  <si>
    <t>031001008057</t>
  </si>
  <si>
    <t>031003014032</t>
  </si>
  <si>
    <t>040101002003</t>
  </si>
  <si>
    <t>040103001005</t>
  </si>
  <si>
    <t>040103001006</t>
  </si>
  <si>
    <t>040103003003</t>
  </si>
  <si>
    <t>031401001086</t>
  </si>
  <si>
    <t>031001008058</t>
  </si>
  <si>
    <t>1.安装部位:室内
2.介质:雨水
3.材质、规格:AGR静音排水管 DN100
4.连接方式:粘接
5.符合设计图纸及施工规范要求</t>
  </si>
  <si>
    <t>031301003112</t>
  </si>
  <si>
    <t>031003014033</t>
  </si>
  <si>
    <t>031401001087</t>
  </si>
  <si>
    <t>工程名称：松山湖机器人智创城项目4号工具间-电气工程</t>
  </si>
  <si>
    <t>030402011350</t>
  </si>
  <si>
    <t>1.名称:4号工具间总配电箱 4-AP
2.型号:成套型
3.安装方式:悬挂式
4.含箱体内元器件、接地等
5.符合设计图纸及施工规范要求</t>
  </si>
  <si>
    <t>030402011351</t>
  </si>
  <si>
    <t>1.名称:4号工具间分配电箱4-2AP
2.型号:成套型
3.安装方式:悬挂式
4.含箱体内元器件、接地等
5.符合设计图纸及施工规范要求</t>
  </si>
  <si>
    <t>030402011352</t>
  </si>
  <si>
    <t>1.名称:应 急 照 明 集 中 电 源
4-1ALE
2.型号:成套型
3.安装方式:悬挂式
4.含箱体内元器件、接地等
5.符合设计图纸及施工规范要求</t>
  </si>
  <si>
    <t>030409001079</t>
  </si>
  <si>
    <t>1.名称:铜芯电缆
2.型号、规格:YJV-4x35+E16
3.电压等级(kV):1KV
4.符合设计图纸及施工规范要求</t>
  </si>
  <si>
    <t>030409003030</t>
  </si>
  <si>
    <t>030409001080</t>
  </si>
  <si>
    <t>1.名称:铜芯电缆
2.型号、规格:ZB-YJV-5*6
3.电压等级(kV):1KV
4.符合设计图纸及施工规范要求</t>
  </si>
  <si>
    <t>030412003046</t>
  </si>
  <si>
    <t>031301005015</t>
  </si>
  <si>
    <t>030412004035</t>
  </si>
  <si>
    <t>030412004036</t>
  </si>
  <si>
    <t>1.名称:电气配线
2.配线形式:管内穿线
3.规格:ZCN-BV2.5
4.符合设计图纸及施工规范要求</t>
  </si>
  <si>
    <t>030412004037</t>
  </si>
  <si>
    <t>1.名称:电气配线
2.配线形式:线槽配线
3.规格:ZC-BV2.5
4.符合设计图纸及施工规范要求</t>
  </si>
  <si>
    <t>030412004038</t>
  </si>
  <si>
    <t>1.名称:电气配线
2.配线形式:管内穿线
3.规格:WDZCN-BYJ2.5
4.符合设计图纸及施工规范要求</t>
  </si>
  <si>
    <t>030412004039</t>
  </si>
  <si>
    <t>030412004040</t>
  </si>
  <si>
    <t>030412001052</t>
  </si>
  <si>
    <t>030412001053</t>
  </si>
  <si>
    <t>031301001006</t>
  </si>
  <si>
    <t>030413001014</t>
  </si>
  <si>
    <t>030413001015</t>
  </si>
  <si>
    <t>1.名称:节能型公用灯
2.规格:紧凑型 LED灯  15W(≥80lm/W) 
3.符合设计图纸及施工规范要求</t>
  </si>
  <si>
    <t>030413001016</t>
  </si>
  <si>
    <t>1.名称:双管LED灯
2.规格型号:LED支架灯44W(≥100lm/W) 
3.安装形式:吊杆安装或吸顶安装
4.符合设计图纸及施工规范要求</t>
  </si>
  <si>
    <t>030413001017</t>
  </si>
  <si>
    <t>1.名称:防水防尘灯
2.规格:紧凑型 LED灯  13W(≥80lm/W) 
3.吸顶明装
4.符合设计图纸及施工规范要求</t>
  </si>
  <si>
    <t>030413001018</t>
  </si>
  <si>
    <t>1.名称:嵌入式面板灯
2.规格:LED灯  16W(≥80LM/W)
3.嵌入式安装
4.符合设计图纸及施工规范要求</t>
  </si>
  <si>
    <t>030413002031</t>
  </si>
  <si>
    <t>1.名称:安全出口标志灯
2.规格:1W(DC36V)
3.安装形式:壁式
4.符合设计图纸及施工规范要求</t>
  </si>
  <si>
    <t>030413002032</t>
  </si>
  <si>
    <t>单面方向标志灯(单向不可调)</t>
  </si>
  <si>
    <t>1.名称:单面方向标志灯(单向不可调)
2.规格:1W(DC36V)
3.安装形式:壁式
4.符合设计图纸及施工规范要求</t>
  </si>
  <si>
    <t>030413002033</t>
  </si>
  <si>
    <t>1.名称:楼层标志灯
2.规格:1W(DC36V)
3.安装形式:壁式
4.符合设计图纸及施工规范要求</t>
  </si>
  <si>
    <t>030413002034</t>
  </si>
  <si>
    <t>1.名称:疏散出口标志灯
2.规格:1W(DC36V)
3.安装形式:壁式
4.符合设计图纸及施工规范要求</t>
  </si>
  <si>
    <t>030413002035</t>
  </si>
  <si>
    <t>1.名称:消防应急照明灯具
2.规格:6W(DC36V)IP67
3.安装形式:壁式
4.符合设计图纸及施工规范要求</t>
  </si>
  <si>
    <t>030413002036</t>
  </si>
  <si>
    <t>1.名称:消防应急照明灯具
2.规格:6W(DC36V)
3.安装形式:壁式
4.符合设计图纸及施工规范要求</t>
  </si>
  <si>
    <t>030412006009</t>
  </si>
  <si>
    <t>030413014013</t>
  </si>
  <si>
    <t>030413014014</t>
  </si>
  <si>
    <t>1.名称:插座(卫生间、水泵房用)
2.规格:10A(带保护门)
3.符合设计图纸及施工规范要求</t>
  </si>
  <si>
    <t>030413014015</t>
  </si>
  <si>
    <t>030413014016</t>
  </si>
  <si>
    <t>1.名称:地插（防护等级IP54)
2.规格:16A
3.符合设计图纸及施工规范要求</t>
  </si>
  <si>
    <t>030413013017</t>
  </si>
  <si>
    <t>030413013018</t>
  </si>
  <si>
    <t>030413013019</t>
  </si>
  <si>
    <t>030412006010</t>
  </si>
  <si>
    <t>031401001094</t>
  </si>
  <si>
    <t>030410005007</t>
  </si>
  <si>
    <t>1.名称:明装接闪线
2.材质、规格:热镀圆钢 Φ12
3.安装形式:敷设于屋面
4.符合设计图纸及施工规范要求</t>
  </si>
  <si>
    <t>030410005008</t>
  </si>
  <si>
    <t>040806003002</t>
  </si>
  <si>
    <t>030410006004</t>
  </si>
  <si>
    <t>030410007014</t>
  </si>
  <si>
    <t>030410007015</t>
  </si>
  <si>
    <t>030416027004</t>
  </si>
  <si>
    <t>粤030409012002</t>
  </si>
  <si>
    <t>030410004005</t>
  </si>
  <si>
    <t>031401001095</t>
  </si>
  <si>
    <t>工程名称：松山湖机器人智创城项目4号工具间-给排水工程</t>
  </si>
  <si>
    <t>031001006079</t>
  </si>
  <si>
    <t>031001006080</t>
  </si>
  <si>
    <t>031001006081</t>
  </si>
  <si>
    <t>031001006082</t>
  </si>
  <si>
    <t>031001006083</t>
  </si>
  <si>
    <t>031001006084</t>
  </si>
  <si>
    <t>031001006085</t>
  </si>
  <si>
    <t>031001006086</t>
  </si>
  <si>
    <t>031001006087</t>
  </si>
  <si>
    <t>031001006088</t>
  </si>
  <si>
    <t>031002011017</t>
  </si>
  <si>
    <t>1.安装部位(室内外):室内
2.型号、规格:DN80
3.附件配置:闸阀*1
4.备注1:含厂家配套防水线缆及220/12V直流防水电源（3A）
5.备注2:管径≤DN50mm时采用全铜截止阀,管径&gt;DN50mm时采用弹性座封铸铁铜芯或不锈钢芯闸阀
6.符合设计图纸、施工规范要求</t>
  </si>
  <si>
    <t>031002001183</t>
  </si>
  <si>
    <t>031002001184</t>
  </si>
  <si>
    <t>031002001185</t>
  </si>
  <si>
    <t>031002001186</t>
  </si>
  <si>
    <t>031002001187</t>
  </si>
  <si>
    <t>031401001096</t>
  </si>
  <si>
    <t>031001008059</t>
  </si>
  <si>
    <t>031301005016</t>
  </si>
  <si>
    <t>031201003007</t>
  </si>
  <si>
    <t>040101002004</t>
  </si>
  <si>
    <t>040103001007</t>
  </si>
  <si>
    <t>040103001008</t>
  </si>
  <si>
    <t>040103003004</t>
  </si>
  <si>
    <t>031401001097</t>
  </si>
  <si>
    <t>031001008060</t>
  </si>
  <si>
    <t>031001008061</t>
  </si>
  <si>
    <t>031301003113</t>
  </si>
  <si>
    <t>031003014034</t>
  </si>
  <si>
    <t>031401001098</t>
  </si>
  <si>
    <t>031001008062</t>
  </si>
  <si>
    <t>1.安装部位:室内
2.介质:冷凝水
3.规格:UPVC排水管DN200
4.连接形式:粘接
5.符合设计图纸及施工规范要求</t>
  </si>
  <si>
    <t>031001008063</t>
  </si>
  <si>
    <t>031001008064</t>
  </si>
  <si>
    <t>1.安装部位:室内
2.介质:冷凝水
3.规格:UPVC排水管De32
4.连接形式:粘接
5.符合设计图纸及施工规范要求</t>
  </si>
  <si>
    <t>031301003114</t>
  </si>
  <si>
    <t>031401001099</t>
  </si>
  <si>
    <t>031001008065</t>
  </si>
  <si>
    <t>031001008066</t>
  </si>
  <si>
    <t>031001008067</t>
  </si>
  <si>
    <t>031301003115</t>
  </si>
  <si>
    <t>031003006006</t>
  </si>
  <si>
    <t>031003007004</t>
  </si>
  <si>
    <t>031003003007</t>
  </si>
  <si>
    <t>031003014035</t>
  </si>
  <si>
    <t>031003014036</t>
  </si>
  <si>
    <t>031401001100</t>
  </si>
  <si>
    <t>工程名称：松山湖机器人智创城项目5号门卫室-电气工程</t>
  </si>
  <si>
    <t>030402011353</t>
  </si>
  <si>
    <t>1.名称:5-APExk
消防控制室双电源箱
2.型号:成套型
3.安装方式:悬挂式
4.含箱体内元器件、接地等
5.符合设计图纸及施工规范要求</t>
  </si>
  <si>
    <t>030402011354</t>
  </si>
  <si>
    <t>1.名称:5-APab
安保机房双电源箱
2.型号:成套型
3.安装方式:悬挂式
4.含箱体内元器件、接地等
5.符合设计图纸及施工规范要求</t>
  </si>
  <si>
    <t>030402011355</t>
  </si>
  <si>
    <t>1.名称:应 急 照 明 集 中 电 源
5-ALE
2.型号:成套型
3.安装方式:悬挂式
4.含箱体内元器件、接地等
5.符合设计图纸及施工规范要求</t>
  </si>
  <si>
    <t>040205001001</t>
  </si>
  <si>
    <t>电缆手孔井</t>
  </si>
  <si>
    <t>1.名称:电缆手孔井
2.规格尺寸:1m*1m*1.34m
3.砌筑材料品种、规格、强度等级:M7.5砂浆砌MU15砖
4.勾缝、抹面要求:1:2.5水泥砂浆批挡
5.盖板材质、规格:成品高强度树脂复合材料FC-方型 1000X1000mm
6.基础、垫层:材料品种、厚度:120厚C15砼垫层
7.筑体:材料品种、厚度:M7.5水泥砂浆、MU10机砖砌筑
8.综合考虑完成该工艺的所有施工内容，详见设计图纸及相关规范
9.含模板计算</t>
  </si>
  <si>
    <t>座</t>
  </si>
  <si>
    <t>030409001081</t>
  </si>
  <si>
    <t>1.名称:矿物绝缘电缆
2.规格:NG-A(BTLY)-5X10
3.电压等级(kV):1KV
4.符合设计图纸及施工规范要求</t>
  </si>
  <si>
    <t>030409001082</t>
  </si>
  <si>
    <t>1.名称:铜芯电缆
2.型号、规格:WDZB-YJY-4x25+1x16
3.电压等级(kV):1KV
4.符合设计图纸及施工规范要求</t>
  </si>
  <si>
    <t>030409001083</t>
  </si>
  <si>
    <t>1.名称:铜芯电缆
2.型号、规格:WDZB-YJY-5x16
3.电压等级(kV):1KV
4.符合设计图纸及施工规范要求</t>
  </si>
  <si>
    <t>030409003031</t>
  </si>
  <si>
    <t>1.名称:电力电缆头
2.规格:25mm2以下
3.电压等级(kV):1kV以下
4.符合设计图纸及施工规范要求</t>
  </si>
  <si>
    <t>030409003032</t>
  </si>
  <si>
    <t>1.名称:矿物绝缘电缆终端头
2.规格:NG-A(BTLY)-5X10
3.电压等级(kV):1kV以下
4.符合设计图纸及施工规范要求</t>
  </si>
  <si>
    <t>030412004041</t>
  </si>
  <si>
    <t>1.名称:电气配线
2.配线形式:管内穿线
3.规格:WDZC-BYJ2.5
4.符合设计图纸及施工规范要求</t>
  </si>
  <si>
    <t>030412004042</t>
  </si>
  <si>
    <t>030412004043</t>
  </si>
  <si>
    <t>1.名称:电气配线
2.配线形式:管内穿线
3.规格:WDZC-BYJ4
4.符合设计图纸及施工规范要求</t>
  </si>
  <si>
    <t>030412004044</t>
  </si>
  <si>
    <t>1.名称:电气配线
2.配线形式:管内穿线
3.规格:WDZCN-BYJ4
4.符合设计图纸及施工规范要求</t>
  </si>
  <si>
    <t>030412001054</t>
  </si>
  <si>
    <t>030412001055</t>
  </si>
  <si>
    <t>030412001056</t>
  </si>
  <si>
    <t>031301001007</t>
  </si>
  <si>
    <t>030413001019</t>
  </si>
  <si>
    <t>030413001020</t>
  </si>
  <si>
    <t>1.名称:单管LED灯
2.规格型号LED支架灯18W(≥100LM/W)
3.安装形式:吊杆安装或吸顶安装
4.符合设计图纸及施工规范要求</t>
  </si>
  <si>
    <t>030413001021</t>
  </si>
  <si>
    <t>030413002037</t>
  </si>
  <si>
    <t>030413002038</t>
  </si>
  <si>
    <t>1.名称:消防应急照明灯具
2.规格:9W(DC36V)IP67
3.安装形式:壁式
4.符合设计图纸及施工规范要求</t>
  </si>
  <si>
    <t>030413002039</t>
  </si>
  <si>
    <t>1.名称:消防应急照明灯具
2.规格:9W(DC36V)
3.安装形式:壁式
4.符合设计图纸及施工规范要求</t>
  </si>
  <si>
    <t>030412006011</t>
  </si>
  <si>
    <t>030413014017</t>
  </si>
  <si>
    <t>030413014018</t>
  </si>
  <si>
    <t>030413013020</t>
  </si>
  <si>
    <t>030413013021</t>
  </si>
  <si>
    <t>030412006012</t>
  </si>
  <si>
    <t>030416006004</t>
  </si>
  <si>
    <t>031401001108</t>
  </si>
  <si>
    <t>030410004006</t>
  </si>
  <si>
    <t>030410005009</t>
  </si>
  <si>
    <t>040806003003</t>
  </si>
  <si>
    <t>030410006005</t>
  </si>
  <si>
    <t>030410007016</t>
  </si>
  <si>
    <t>030410007017</t>
  </si>
  <si>
    <t>030416027005</t>
  </si>
  <si>
    <t>粤030409012003</t>
  </si>
  <si>
    <t>031401001109</t>
  </si>
  <si>
    <t>工程名称：松山湖机器人智创城项目5号门卫室-给排水工程</t>
  </si>
  <si>
    <t>031001008068</t>
  </si>
  <si>
    <t>031003014037</t>
  </si>
  <si>
    <t>1.名称:侧排式雨水斗
2.规格:DN100
3.符合设计图纸及施工规范要求</t>
  </si>
  <si>
    <t>031001008069</t>
  </si>
  <si>
    <t>溢流管</t>
  </si>
  <si>
    <t>1.安装部位:室内
2.介质:雨水
3.材质、规格:溢流管 DN100
4.连接形式:粘接
5.符合设计图纸及施工规范要求</t>
  </si>
  <si>
    <t>031301003118</t>
  </si>
  <si>
    <t>031401001110</t>
  </si>
  <si>
    <t>031001008070</t>
  </si>
  <si>
    <t>031001008071</t>
  </si>
  <si>
    <t>040101002005</t>
  </si>
  <si>
    <t>040103001009</t>
  </si>
  <si>
    <t>040103001010</t>
  </si>
  <si>
    <t>040103003005</t>
  </si>
  <si>
    <t>031401001111</t>
  </si>
  <si>
    <t>工程名称：松山湖机器人智创城项目6号地下汽车库-电气工程</t>
  </si>
  <si>
    <t>030402011356</t>
  </si>
  <si>
    <t>1.名称:应急照明集中电源 6-ALE6-1
2.型号:成套型
3.安装方式:悬挂式
4.含箱体内元器件、接地等
5.符合设计图纸及施工规范要求</t>
  </si>
  <si>
    <t>030402011357</t>
  </si>
  <si>
    <t>1.名称:应急照明集中电源 6-ALE3-1
2.型号:成套型
3.安装方式:悬挂式
4.含箱体内元器件、接地等
5.符合设计图纸及施工规范要求</t>
  </si>
  <si>
    <t>030402011358</t>
  </si>
  <si>
    <t>1.名称:应急照明集中电源 6-ALE4-1
2.型号:成套型
3.安装方式:悬挂式
4.含箱体内元器件、接地等
5.符合设计图纸及施工规范要求</t>
  </si>
  <si>
    <t>030402011359</t>
  </si>
  <si>
    <t>1.名称:应急照明集中电源 6-ALE5-1
2.型号:成套型
3.安装方式:悬挂式
4.含箱体内元器件、接地等
5.符合设计图纸及施工规范要求</t>
  </si>
  <si>
    <t>030402011360</t>
  </si>
  <si>
    <t>1.名称:应急照明集中电源 6-ALE2-1
2.型号:成套型
3.安装方式:悬挂式
4.含箱体内元器件、接地等
5.符合设计图纸及施工规范要求</t>
  </si>
  <si>
    <t>030402011361</t>
  </si>
  <si>
    <t>1.名称:应急照明集中电源 6-ALE1-1
2.型号:成套型
3.安装方式:悬挂式
4.含箱体内元器件、接地等
5.符合设计图纸及施工规范要求</t>
  </si>
  <si>
    <t>030402011362</t>
  </si>
  <si>
    <t>1.名称:消防总配电柜1 6-APE1
2.型号:成套型
3.安装方式:悬挂式
4.含箱体内元器件、接地等
5.符合设计图纸及施工规范要求</t>
  </si>
  <si>
    <t>030402011363</t>
  </si>
  <si>
    <t>1.名称:消防总配电柜2 6-APE2
2.型号:成套型
3.安装方式:悬挂式
4.含箱体内元器件、接地等
5.符合设计图纸及施工规范要求</t>
  </si>
  <si>
    <t>030402011364</t>
  </si>
  <si>
    <t>1.名称:变配电房1配电箱 6-APEbdf1 
2.型号:成套型
3.安装方式:悬挂式
4.含箱体内元器件、接地等
5.符合设计图纸及施工规范要求</t>
  </si>
  <si>
    <t>030402011365</t>
  </si>
  <si>
    <t>1.名称:变配电房1排风风机配电箱 6-APEbdf1-pf
2.型号:成套型
3.安装方式:悬挂式
4.含箱体内元器件、接地等
5.符合设计图纸及施工规范要求</t>
  </si>
  <si>
    <t>030402011366</t>
  </si>
  <si>
    <t>1.名称:防火分区1消防配电总箱 6-APE-1
2.型号:成套型
3.安装方式:悬挂式
4.含箱体内元器件、接地等
5.符合设计图纸及施工规范要求</t>
  </si>
  <si>
    <t>030402011367</t>
  </si>
  <si>
    <t>1.名称:防火分区2消防配电总箱 6-APE-2
2.型号:成套型
3.安装方式:悬挂式
4.含箱体内元器件、接地等
5.符合设计图纸及施工规范要求</t>
  </si>
  <si>
    <t>030402011368</t>
  </si>
  <si>
    <t>1.名称:防火分区3消防配电总箱 6-APE-3
2.型号:成套型
3.安装方式:悬挂式
4.含箱体内元器件、接地等
5.符合设计图纸及施工规范要求</t>
  </si>
  <si>
    <t>030402011369</t>
  </si>
  <si>
    <t>1.名称:防火分区4消防配电总箱 6-APE-4
2.型号:成套型
3.安装方式:悬挂式
4.含箱体内元器件、接地等
5.符合设计图纸及施工规范要求</t>
  </si>
  <si>
    <t>030402011370</t>
  </si>
  <si>
    <t>1.名称:防火分区1潜污泵配电总箱 6-APE1qwb
2.型号:成套型
3.安装方式:悬挂式
4.含箱体内元器件、接地等
5.符合设计图纸及施工规范要求</t>
  </si>
  <si>
    <t>030402011371</t>
  </si>
  <si>
    <t>1.名称:防火分区2潜污泵配电总箱 6-APE2qwb
2.型号:成套型
3.安装方式:悬挂式
4.含箱体内元器件、接地等
5.符合设计图纸及施工规范要求</t>
  </si>
  <si>
    <t>030402011372</t>
  </si>
  <si>
    <t>1.名称:防火分区3潜污泵配电总箱 6-APE3qwb
2.型号:成套型
3.安装方式:悬挂式
4.含箱体内元器件、接地等
5.符合设计图纸及施工规范要求</t>
  </si>
  <si>
    <t>030402011373</t>
  </si>
  <si>
    <t>1.名称:防火分区4潜污泵配电总箱 6-APE4qwb
2.型号:成套型
3.安装方式:悬挂式
4.含箱体内元器件、接地等
5.符合设计图纸及施工规范要求</t>
  </si>
  <si>
    <t>030402011374</t>
  </si>
  <si>
    <t>1.名称:潜污泵配电箱1 6-APEqwb1
2.型号:成套型
3.安装方式:悬挂式
4.含箱体内元器件、接地等
5.符合设计图纸及施工规范要求</t>
  </si>
  <si>
    <t>030402011375</t>
  </si>
  <si>
    <t>1.名称:潜污泵配电箱2 6-APEqwb2
2.型号:成套型
3.安装方式:悬挂式
4.含箱体内元器件、接地等
5.符合设计图纸及施工规范要求</t>
  </si>
  <si>
    <t>030402011376</t>
  </si>
  <si>
    <t>1.名称:潜污泵配电箱3 6-APEqwb3
2.型号:成套型
3.安装方式:悬挂式
4.含箱体内元器件、接地等
5.符合设计图纸及施工规范要求</t>
  </si>
  <si>
    <t>030402011377</t>
  </si>
  <si>
    <t>1.名称:防火分区1排烟机房配电箱 6-APE1py
2.型号:成套型
3.安装方式:悬挂式
4.含箱体内元器件、接地等
5.符合设计图纸及施工规范要求</t>
  </si>
  <si>
    <t>030402011378</t>
  </si>
  <si>
    <t>1.名称:防火分区2排烟机房配电箱1 6-APE2py1
2.型号:成套型
3.安装方式:悬挂式
4.含箱体内元器件、接地等
5.符合设计图纸及施工规范要求</t>
  </si>
  <si>
    <t>030402011379</t>
  </si>
  <si>
    <t>1.名称:防火分区2排烟机房配电箱2 6-APE2py2
2.型号:成套型
3.安装方式:悬挂式
4.含箱体内元器件、接地等
5.符合设计图纸及施工规范要求</t>
  </si>
  <si>
    <t>030402011380</t>
  </si>
  <si>
    <t>1.名称:防火分区2排烟机房配电箱3 6-APE2py3
2.型号:成套型
3.安装方式:悬挂式
4.含箱体内元器件、接地等
5.符合设计图纸及施工规范要求</t>
  </si>
  <si>
    <t>030402011381</t>
  </si>
  <si>
    <t>1.名称:防火分区3加压送风机房配电箱 6-APE3jy
2.型号:成套型
3.安装方式:悬挂式
4.含箱体内元器件、接地等
5.符合设计图纸及施工规范要求</t>
  </si>
  <si>
    <t>030402011382</t>
  </si>
  <si>
    <t>1.名称:防火分区4加压送风机房配电箱 6-APE4jy
2.型号:成套型
3.安装方式:悬挂式
4.含箱体内元器件、接地等
5.符合设计图纸及施工规范要求</t>
  </si>
  <si>
    <t>030402011383</t>
  </si>
  <si>
    <t>1.名称:防火分区1应急照明配电箱 6-ALE1
2.型号:成套型
3.安装方式:悬挂式
4.含箱体内元器件、接地等
5.符合设计图纸及施工规范要求</t>
  </si>
  <si>
    <t>030402011384</t>
  </si>
  <si>
    <t>1.名称:防火分区2应急照明配电箱 6-ALE2
2.型号:成套型
3.安装方式:悬挂式
4.含箱体内元器件、接地等
5.符合设计图纸及施工规范要求</t>
  </si>
  <si>
    <t>030402011385</t>
  </si>
  <si>
    <t>1.名称:防火分区3应急照明配电箱 6-ALE3
2.型号:成套型
3.安装方式:悬挂式
4.含箱体内元器件、接地等
5.符合设计图纸及施工规范要求</t>
  </si>
  <si>
    <t>030402011386</t>
  </si>
  <si>
    <t>1.名称:防火分区4应急照明配电箱 6-ALE4
2.型号:成套型
3.安装方式:悬挂式
4.含箱体内元器件、接地等
5.符合设计图纸及施工规范要求</t>
  </si>
  <si>
    <t>030402011387</t>
  </si>
  <si>
    <t>1.名称:照明总配电箱 6-AL
2.型号:成套型
3.安装方式:悬挂式
4.含箱体内元器件、接地等
5.符合设计图纸及施工规范要求</t>
  </si>
  <si>
    <t>030402011388</t>
  </si>
  <si>
    <t>1.名称:防火分区1照明配电箱 6-AL1
2.型号:成套型
3.安装方式:悬挂式
4.含箱体内元器件、接地等
5.符合设计图纸及施工规范要求</t>
  </si>
  <si>
    <t>030402011389</t>
  </si>
  <si>
    <t>1.名称:防火分区1照明配电箱 6-AL2
2.型号:成套型
3.安装方式:悬挂式
4.含箱体内元器件、接地等
5.符合设计图纸及施工规范要求</t>
  </si>
  <si>
    <t>030402011390</t>
  </si>
  <si>
    <t>1.名称:冷却塔补水泵配电箱 6-APlqsb
2.型号:成套型
3.安装方式:悬挂式
4.含箱体内元器件、接地等
5.符合设计图纸及施工规范要求</t>
  </si>
  <si>
    <t>030402011391</t>
  </si>
  <si>
    <t>1.名称:变频控制器(厂家配套)
2.型号:成套型
3.安装方式:悬挂式
4.仅含安装费，不含主材费
5.符合设计图纸及施工规范要求</t>
  </si>
  <si>
    <t>030402011392</t>
  </si>
  <si>
    <t>1.名称:双电源自切柜 6-APExf
2.型号:成套型
3.规格:800x500x2000
4.安装方式:落地安装
5.仅含安装费，不含主材费
6.符合设计图纸及施工规范要求</t>
  </si>
  <si>
    <t>030402011393</t>
  </si>
  <si>
    <t>1.名称:消火栓泵控制柜 6-APExfb
2.型号:成套型
3.规格:800x500x2000
4.安装方式:落地安装
5.仅含安装费，不含主材费
6.符合设计图纸及施工规范要求</t>
  </si>
  <si>
    <t>030402011394</t>
  </si>
  <si>
    <t>1.名称:喷淋泵控制柜 6-APEplb
2.型号:成套型
3.规格:800x500x2000
4.安装方式:落地安装
5.仅含安装费，不含主材费
6.符合设计图纸及施工规范要求</t>
  </si>
  <si>
    <t>030402011395</t>
  </si>
  <si>
    <t>1.名称:消防水泵房排风风机配电箱 6-APExf-pf
2.型号:成套型
3.安装方式:悬挂式
4.含箱体内元器件、接地等
5.符合设计图纸及施工规范要求</t>
  </si>
  <si>
    <t>030402011396</t>
  </si>
  <si>
    <t>1.名称:生活水泵房配电箱 6-APsh
2.型号:成套型
3.安装方式:悬挂式
4.含箱体内元器件、接地等
5.符合设计图纸及施工规范要求</t>
  </si>
  <si>
    <t>030402011397</t>
  </si>
  <si>
    <t>1.名称:生活水泵房排风风机配电箱 6-APsh-pf
2.型号:成套型
3.安装方式:悬挂式
4.含箱体内元器件、接地等
5.符合设计图纸及施工规范要求</t>
  </si>
  <si>
    <t>030402011398</t>
  </si>
  <si>
    <t>1.名称:消防总配电柜3 6-APE3
2.型号:成套型
3.安装方式:悬挂式
4.含箱体内元器件、接地等
5.符合设计图纸及施工规范要求</t>
  </si>
  <si>
    <t>030402011399</t>
  </si>
  <si>
    <t>1.名称:消防总配电柜4 6-APE4
2.型号:成套型
3.安装方式:悬挂式
4.含箱体内元器件、接地等
5.符合设计图纸及施工规范要求</t>
  </si>
  <si>
    <t>030402011400</t>
  </si>
  <si>
    <t>1.名称:防火分区6排烟机房配电箱 6-APE6py
2.型号:成套型
3.安装方式:悬挂式
4.含箱体内元器件、接地等
5.符合设计图纸及施工规范要求</t>
  </si>
  <si>
    <t>030402011401</t>
  </si>
  <si>
    <t>1.名称:防火分区6加压送风机房配电箱 6-APE6jy
2.型号:成套型
3.安装方式:悬挂式
4.含箱体内元器件、接地等
5.符合设计图纸及施工规范要求</t>
  </si>
  <si>
    <t>030402011402</t>
  </si>
  <si>
    <t>1.名称:防火分区6应急照明配电箱 6-ALE6
2.型号:成套型
3.安装方式:悬挂式
4.含箱体内元器件、接地等
5.符合设计图纸及施工规范要求</t>
  </si>
  <si>
    <t>030402011403</t>
  </si>
  <si>
    <t>1.名称:防火分区5应急照明配电箱 6-ALE5
2.型号:成套型
3.安装方式:悬挂式
4.含箱体内元器件、接地等
5.符合设计图纸及施工规范要求</t>
  </si>
  <si>
    <t>030402011404</t>
  </si>
  <si>
    <t>1.名称:变配电房2配电箱 6-APEbdf2
2.型号:成套型
3.安装方式:悬挂式
4.含箱体内元器件、接地等
5.符合设计图纸及施工规范要求</t>
  </si>
  <si>
    <t>030402011405</t>
  </si>
  <si>
    <t>1.名称:变配电房2排风风机配电箱 6-APEbdf2-pf
2.型号:成套型
3.安装方式:悬挂式
4.含箱体内元器件、接地等
5.符合设计图纸及施工规范要求</t>
  </si>
  <si>
    <t>030402011406</t>
  </si>
  <si>
    <t>1.名称:发电机房排风风机配电箱 6-APfdjf-pf
2.型号:成套型
3.安装方式:悬挂式
4.含箱体内元器件、接地等
5.符合设计图纸及施工规范要求</t>
  </si>
  <si>
    <t>030402011407</t>
  </si>
  <si>
    <t>1.名称:进线间排风风机配电箱 6-APEjxj-pf
2.型号:成套型
3.安装方式:悬挂式
4.含箱体内元器件、接地等
5.符合设计图纸及施工规范要求</t>
  </si>
  <si>
    <t>030402011408</t>
  </si>
  <si>
    <t>1.名称:防火分区6潜污泵配电箱 6-APE6qwb
2.型号:成套型
3.安装方式:悬挂式
4.含箱体内元器件、接地等
5.符合设计图纸及施工规范要求</t>
  </si>
  <si>
    <t>030402011409</t>
  </si>
  <si>
    <t>1.名称:变配电房3配电箱 6-APEbdf3
2.型号:成套型
3.安装方式:悬挂式
4.含箱体内元器件、接地等
5.符合设计图纸及施工规范要求</t>
  </si>
  <si>
    <t>030402011410</t>
  </si>
  <si>
    <t>1.名称:变配电房3排风风机配电箱 6-APEbdf3-pf
2.型号:成套型
3.安装方式:悬挂式
4.含箱体内元器件、接地等
5.符合设计图纸及施工规范要求</t>
  </si>
  <si>
    <t>030402011411</t>
  </si>
  <si>
    <t>1.名称:通信接入机房配电箱 6-APtx
2.型号:成套型
3.安装方式:悬挂式
4.含箱体内元器件、接地等
5.符合设计图纸及施工规范要求</t>
  </si>
  <si>
    <t>030402011412</t>
  </si>
  <si>
    <t>1.名称:通信机房排风风机配电箱6- APtx-pf
2.型号:成套型
3.安装方式:悬挂式
4.含箱体内元器件、接地等
5.符合设计图纸及施工规范要求</t>
  </si>
  <si>
    <t>030402011413</t>
  </si>
  <si>
    <t>1.名称:空调设备房配电箱 6-AP5kt
2.型号:成套型
3.安装方式:悬挂式
4.含箱体内元器件、接地等
5.符合设计图纸及施工规范要求</t>
  </si>
  <si>
    <t>030402011414</t>
  </si>
  <si>
    <t>1.名称:空调设备房排风风机配电箱1 6-APkt-pf1
2.型号:成套型
3.安装方式:悬挂式
4.含箱体内元器件、接地等
5.符合设计图纸及施工规范要求</t>
  </si>
  <si>
    <t>030402011415</t>
  </si>
  <si>
    <t>1.名称:空调设备房排风风机配电箱2 6-APkt-pf2
2.型号:成套型
3.安装方式:悬挂式
4.含箱体内元器件、接地等
5.符合设计图纸及施工规范要求</t>
  </si>
  <si>
    <t>030402011416</t>
  </si>
  <si>
    <t>1.名称:电控室排风风机配电箱 6-APdk-pf
2.型号:成套型
3.安装方式:悬挂式
4.含箱体内元器件、接地等
5.符合设计图纸及施工规范要求</t>
  </si>
  <si>
    <t>030402011417</t>
  </si>
  <si>
    <t>1.名称:防火分区5潜污泵配电箱 6-AP5qwb
2.型号:成套型
3.安装方式:悬挂式
4.含箱体内元器件、接地等
5.符合设计图纸及施工规范要求</t>
  </si>
  <si>
    <t>030402011418</t>
  </si>
  <si>
    <t>1.名称:防火分区5照明配电箱 6-AL5
2.型号:成套型
3.安装方式:悬挂式
4.含箱体内元器件、接地等
5.符合设计图纸及施工规范要求</t>
  </si>
  <si>
    <t>030402011419</t>
  </si>
  <si>
    <t>1.名称:风管机配电箱6-APEbdf1-fg
2.型号:成套型
3.安装方式:悬挂式
4.含箱体内元器件、接地等
5.符合设计图纸及施工规范要求</t>
  </si>
  <si>
    <t>030402011420</t>
  </si>
  <si>
    <t>1.名称:风管机配电箱6-APEbdf2-fg，6-APEbdf3-fg
2.型号:成套型
3.安装方式:悬挂式
4.含箱体内元器件、接地等
5.符合设计图纸及施工规范要求</t>
  </si>
  <si>
    <t>030402011421</t>
  </si>
  <si>
    <t>1.名称:排风风机配电箱6-APEfdjf-pf
2.型号:成套型
3.安装方式:悬挂式
4.含箱体内元器件、接地等
5.符合设计图纸及施工规范要求</t>
  </si>
  <si>
    <t>030402011422</t>
  </si>
  <si>
    <t>1.名称:电动挡烟垂壁控制箱(厂家配套)
2.型号:成套型
3.安装方式:悬挂式
4.仅含安装费，不含主材费
5.符合设计图纸及施工规范要求</t>
  </si>
  <si>
    <t>030402011423</t>
  </si>
  <si>
    <t>1.名称:防火卷帘配电箱(厂家配套)
2.型号:成套型
3.安装方式:悬挂式
4.仅含安装费，不含主材费
5.符合设计图纸及施工规范要求</t>
  </si>
  <si>
    <t>030412003047</t>
  </si>
  <si>
    <t>030412003048</t>
  </si>
  <si>
    <t>1.名称:消防桥架
2.规格:150*75 厚度≥1.2mm
3.材质:钢制
4.其他:符合设计图纸及施工规范要求</t>
  </si>
  <si>
    <t>030412003049</t>
  </si>
  <si>
    <t>1.名称:消防桥架
2.规格:200*100 厚度≥1.2mm
3.材质:钢制
4.其他:符合设计图纸及施工规范要求</t>
  </si>
  <si>
    <t>030412003050</t>
  </si>
  <si>
    <t>030412003051</t>
  </si>
  <si>
    <t>030412003052</t>
  </si>
  <si>
    <t>1.名称:消防桥架
2.规格:1000*200 厚度≥3mm
3.材质:钢制
4.其他:符合设计图纸及施工规范要求</t>
  </si>
  <si>
    <t>030412003053</t>
  </si>
  <si>
    <t>1.名称:消防防水桥架
2.规格:200*100 厚度≥1.2mm
3.材质:钢制
4.其他:符合设计图纸及施工规范要求</t>
  </si>
  <si>
    <t>030412003054</t>
  </si>
  <si>
    <t>1.名称:消防防水桥架
2.规格:300*200 厚度≥2mm
3.材质:钢制
4.其他:符合设计图纸及施工规范要求</t>
  </si>
  <si>
    <t>030412003055</t>
  </si>
  <si>
    <t>030412003056</t>
  </si>
  <si>
    <t>1.名称:强电桥架
2.规格:150*75 厚度≥1.2mm
3.材质:钢制
4.其他:符合设计图纸及施工规范要求</t>
  </si>
  <si>
    <t>030412003057</t>
  </si>
  <si>
    <t>030412003058</t>
  </si>
  <si>
    <t>030412003059</t>
  </si>
  <si>
    <t>1.名称:强电桥架
2.规格:400*200 厚度≥2mm
3.材质:钢制
4.其他:符合设计图纸及施工规范要求</t>
  </si>
  <si>
    <t>030412003060</t>
  </si>
  <si>
    <t>1.名称:强电桥架
2.规格:500*200 厚度≥3mm
3.材质:钢制
4.其他:符合设计图纸及施工规范要求</t>
  </si>
  <si>
    <t>030412003061</t>
  </si>
  <si>
    <t>030412003062</t>
  </si>
  <si>
    <t>030412003063</t>
  </si>
  <si>
    <t>1.名称:强电桥架
2.规格:1000*200 厚度≥3mm
3.材质:钢制
4.其他:符合设计图纸及施工规范要求</t>
  </si>
  <si>
    <t>030412003064</t>
  </si>
  <si>
    <t>1.名称:10kV金属桥架
2.规格:200*100 厚度≥1.2mm
3.材质:钢制
4.其他:符合设计图纸及施工规范要求</t>
  </si>
  <si>
    <t>030412003065</t>
  </si>
  <si>
    <t>1.名称:10kV金属桥架
2.规格:200*150 厚度≥1.2mm
3.材质:钢制
4.其他:符合设计图纸及施工规范要求</t>
  </si>
  <si>
    <t>030412003066</t>
  </si>
  <si>
    <t>1.名称:10kV金属桥架
2.规格:200*200 厚度≥1.2mm
3.材质:钢制
4.其他:符合设计图纸及施工规范要求</t>
  </si>
  <si>
    <t>030412003067</t>
  </si>
  <si>
    <t>1.名称:10kV金属桥架
2.规格:300*100 厚度≥2mm
3.材质:钢制
4.其他:符合设计图纸及施工规范要求</t>
  </si>
  <si>
    <t>030412003068</t>
  </si>
  <si>
    <t>1.名称:10kV金属桥架
2.规格:300*200 厚度≥2mm
3.材质:钢制
4.其他:符合设计图纸及施工规范要求</t>
  </si>
  <si>
    <t>030412003069</t>
  </si>
  <si>
    <t>1.名称:10kV金属桥架
2.规格:400*200 厚度≥2mm
3.材质:钢制
4.其他:符合设计图纸及施工规范要求</t>
  </si>
  <si>
    <t>030412003070</t>
  </si>
  <si>
    <t>1.名称:380V强电桥架
2.规格:300*100 厚度≥2mm
3.材质:钢制
4.其他:符合设计图纸及施工规范要求</t>
  </si>
  <si>
    <t>030412003071</t>
  </si>
  <si>
    <t>1.名称:380V强电桥架
2.规格:200*100 厚度≥1.2mm
3.材质:钢制
4.其他:符合设计图纸及施工规范要求</t>
  </si>
  <si>
    <t>030412003072</t>
  </si>
  <si>
    <t>1.名称:380V消防强电桥架
2.规格:200*100 厚度≥1.2mm
3.材质:钢制
4.其他:符合设计图纸及施工规范要求</t>
  </si>
  <si>
    <t>030412003073</t>
  </si>
  <si>
    <t>1.名称:380V消防强电桥架
2.规格:500*200 厚度≥3mm
3.材质:钢制
4.其他:符合设计图纸及施工规范要求</t>
  </si>
  <si>
    <t>030412003074</t>
  </si>
  <si>
    <t>1.名称:380V消防强电桥架
2.规格:600*200 厚度≥3mm
3.材质:钢制
4.其他:符合设计图纸及施工规范要求</t>
  </si>
  <si>
    <t>030412003075</t>
  </si>
  <si>
    <t>1.名称:380V消防强电桥架
2.规格:1000*200 厚度≥3mm
3.材质:钢制
4.其他:符合设计图纸及施工规范要求</t>
  </si>
  <si>
    <t>031301005017</t>
  </si>
  <si>
    <t>030409011003</t>
  </si>
  <si>
    <t>030412001057</t>
  </si>
  <si>
    <t>030412001058</t>
  </si>
  <si>
    <t>030412001059</t>
  </si>
  <si>
    <t>030412001060</t>
  </si>
  <si>
    <t>030412001061</t>
  </si>
  <si>
    <t>030412001062</t>
  </si>
  <si>
    <t>030412001063</t>
  </si>
  <si>
    <t>030412001064</t>
  </si>
  <si>
    <t>030412001065</t>
  </si>
  <si>
    <t>030412001066</t>
  </si>
  <si>
    <t>030412001067</t>
  </si>
  <si>
    <t>030412001068</t>
  </si>
  <si>
    <t>030412001069</t>
  </si>
  <si>
    <t>030409001084</t>
  </si>
  <si>
    <t>1.名称:铜芯电缆
2.型号、规格:WDZB-YJY-4x240+1x120
3.电压等级(kV):1KV
4.符合设计图纸及施工规范要求</t>
  </si>
  <si>
    <t>030409001085</t>
  </si>
  <si>
    <t>1.名称:铜芯电缆
2.型号、规格:WDZB-YJY-4x185+1x95
3.电压等级(kV):1KV
4.符合设计图纸及施工规范要求</t>
  </si>
  <si>
    <t>030409001086</t>
  </si>
  <si>
    <t>1.名称:铜芯电缆
2.型号、规格:WDZB-YJY-4x150+1x70
3.电压等级(kV):1KV
4.符合设计图纸及施工规范要求</t>
  </si>
  <si>
    <t>030409001087</t>
  </si>
  <si>
    <t>1.名称:铜芯电缆
2.型号、规格:WDZB-YJY-4x120+1x70
3.电压等级(kV):1KV
4.符合设计图纸及施工规范要求</t>
  </si>
  <si>
    <t>030409001088</t>
  </si>
  <si>
    <t>1.名称:铜芯电缆
2.型号、规格:WDZB-YJY-4x50+1x25
3.电压等级(kV):1KV
4.符合设计图纸及施工规范要求</t>
  </si>
  <si>
    <t>030409001089</t>
  </si>
  <si>
    <t>1.名称:铜芯电缆
2.型号、规格:WDZB-YJY-4x35+1x16
3.电压等级(kV):1KV
4.符合设计图纸及施工规范要求</t>
  </si>
  <si>
    <t>030409001090</t>
  </si>
  <si>
    <t>1.名称:铜芯电缆
2.型号、规格:WDZB-YJY-4X25+1x16
3.电压等级(kV):1KV
4.符合设计图纸及施工规范要求</t>
  </si>
  <si>
    <t>030409001091</t>
  </si>
  <si>
    <t>030409001092</t>
  </si>
  <si>
    <t>1.名称:铜芯电缆
2.型号、规格:WDZB-YJY-5X16
3.电压等级(kV):1KV
4.符合设计图纸及施工规范要求</t>
  </si>
  <si>
    <t>030409001093</t>
  </si>
  <si>
    <t>030409001094</t>
  </si>
  <si>
    <t>1.名称:铜芯电缆
2.型号、规格:WDZB-YJY-5x10
3.电压等级(kV):1KV
4.符合设计图纸及施工规范要求</t>
  </si>
  <si>
    <t>030409001095</t>
  </si>
  <si>
    <t>1.名称:铜芯电缆
2.型号、规格:WDZBN-YJY-5x6
3.电压等级(kV):1KV
4.符合设计图纸及施工规范要求</t>
  </si>
  <si>
    <t>030409001096</t>
  </si>
  <si>
    <t>030409001097</t>
  </si>
  <si>
    <t>1.名称:铜芯电缆
2.型号、规格:WDZCN-YJY-5X4
3.电压等级(kV):1KV
4.符合设计图纸及施工规范要求</t>
  </si>
  <si>
    <t>030409001098</t>
  </si>
  <si>
    <t>1.名称:铜芯电缆
2.型号、规格:WDZB-YJY-5X4
3.电压等级(kV):1KV
4.符合设计图纸及施工规范要求</t>
  </si>
  <si>
    <t>030409001099</t>
  </si>
  <si>
    <t>1.名称:铜芯电缆
2.型号、规格:WDZBN-YJY-5x2.5
3.电压等级(kV):1KV
4.符合设计图纸及施工规范要求</t>
  </si>
  <si>
    <t>030409001100</t>
  </si>
  <si>
    <t>1.名称:铜芯电缆
2.型号、规格:WDZB-YJY-5x2.5
3.电压等级(kV):1KV
4.符合设计图纸及施工规范要求</t>
  </si>
  <si>
    <t>030409001101</t>
  </si>
  <si>
    <t>1.名称:铜芯电缆
2.型号、规格:WDZB-YJY-4x2.5
3.电压等级(kV):1KV
4.符合设计图纸及施工规范要求</t>
  </si>
  <si>
    <t>030409001102</t>
  </si>
  <si>
    <t>030409001103</t>
  </si>
  <si>
    <t>030409001104</t>
  </si>
  <si>
    <t>030409001105</t>
  </si>
  <si>
    <t>1.名称:矿物绝缘电缆
2.型号:NG-A(BTLY)-3x120+2x70
3.电压等级(kV):1KV
4.符合设计图纸及施工规范要求</t>
  </si>
  <si>
    <t>030409001106</t>
  </si>
  <si>
    <t>1.名称:矿物绝缘电缆
2.型号:NG-A(BTLY)-3x120
3.电压等级(kV):1KV
4.符合设计图纸及施工规范要求</t>
  </si>
  <si>
    <t>030409001107</t>
  </si>
  <si>
    <t>1.名称:矿物绝缘电缆
2.型号:NG-A(BTLY)-3x95+2x50
3.电压等级(kV):1KV
4.符合设计图纸及施工规范要求</t>
  </si>
  <si>
    <t>030409001108</t>
  </si>
  <si>
    <t>1.名称:矿物绝缘电缆
2.型号:NG-A(BTLY)-3x95
3.电压等级(kV):1KV
4.符合设计图纸及施工规范要求</t>
  </si>
  <si>
    <t>030409001109</t>
  </si>
  <si>
    <t>030409001110</t>
  </si>
  <si>
    <t>1.名称:矿物绝缘电缆
2.型号:NG-A(BTLY)-3x70+2x35
3.电压等级(kV):1KV
4.符合设计图纸及施工规范要求</t>
  </si>
  <si>
    <t>030409001111</t>
  </si>
  <si>
    <t>1.名称:矿物绝缘电缆
2.型号:NG-A(BTLY)-3x70
3.电压等级(kV):1KV
4.符合设计图纸及施工规范要求</t>
  </si>
  <si>
    <t>030409001112</t>
  </si>
  <si>
    <t>030409001113</t>
  </si>
  <si>
    <t>030409001114</t>
  </si>
  <si>
    <t>030409001115</t>
  </si>
  <si>
    <t>030409001116</t>
  </si>
  <si>
    <t>030409001117</t>
  </si>
  <si>
    <t>030409001118</t>
  </si>
  <si>
    <t>1.名称:设备自带防水耐火电缆
2.仅含安装费，不含主材
3.符合设计图纸及施工规范要求</t>
  </si>
  <si>
    <t>030409003033</t>
  </si>
  <si>
    <t>030409003034</t>
  </si>
  <si>
    <t>030409003035</t>
  </si>
  <si>
    <t>030409003036</t>
  </si>
  <si>
    <t>030409003037</t>
  </si>
  <si>
    <t>030409003038</t>
  </si>
  <si>
    <t>030409003039</t>
  </si>
  <si>
    <t>030409003040</t>
  </si>
  <si>
    <t>030409003041</t>
  </si>
  <si>
    <t>030409003042</t>
  </si>
  <si>
    <t>030409003043</t>
  </si>
  <si>
    <t>1.名称:矿物绝缘电缆终端头
2.规格:NG-A(BTLY)-3x120+2x70
3.电压等级(kV):1kV以下
4.符合设计图纸及施工规范要求</t>
  </si>
  <si>
    <t>030409003044</t>
  </si>
  <si>
    <t>1.名称:矿物绝缘电缆终端头
2.型号:NG-A(BTLY)-3x120
3.电压等级(kV):1kV以下
4.符合设计图纸及施工规范要求</t>
  </si>
  <si>
    <t>030409003045</t>
  </si>
  <si>
    <t>1.名称:矿物绝缘电缆终端头
2.型号:NG-A(BTLY)-3x95+2x50
3.电压等级(kV):1kV以下
4.符合设计图纸及施工规范要求</t>
  </si>
  <si>
    <t>030409003046</t>
  </si>
  <si>
    <t>1.名称:矿物绝缘电缆终端头
2.型号:NG-A(BTLY)-3x95
3.电压等级(kV):1kV以下
4.符合设计图纸及施工规范要求</t>
  </si>
  <si>
    <t>030409003047</t>
  </si>
  <si>
    <t>030409003048</t>
  </si>
  <si>
    <t>1.名称:矿物绝缘电缆终端头
2.型号:NG-A(BTLY)-3x70+2x35
3.电压等级(kV):1kV以下
4.符合设计图纸及施工规范要求</t>
  </si>
  <si>
    <t>030409003049</t>
  </si>
  <si>
    <t>1.名称:矿物绝缘电缆终端头
2.型号:NG-A(BTLY)-3x70
3.电压等级(kV):1kV以下
4.符合设计图纸及施工规范要求</t>
  </si>
  <si>
    <t>030409003050</t>
  </si>
  <si>
    <t>1.名称:矿物绝缘电缆终端头
2.型号:NG-A(BTLY)-4X35+1X16
3.电压等级(kV):1kV以下
4.符合设计图纸及施工规范要求</t>
  </si>
  <si>
    <t>030409003051</t>
  </si>
  <si>
    <t>030409003052</t>
  </si>
  <si>
    <t>030409003053</t>
  </si>
  <si>
    <t>030409003054</t>
  </si>
  <si>
    <t>030412004045</t>
  </si>
  <si>
    <t>030412004046</t>
  </si>
  <si>
    <t>030412004047</t>
  </si>
  <si>
    <t>030412004048</t>
  </si>
  <si>
    <t>030412004049</t>
  </si>
  <si>
    <t>030412004050</t>
  </si>
  <si>
    <t>030412004051</t>
  </si>
  <si>
    <t>030412004052</t>
  </si>
  <si>
    <t>030412004053</t>
  </si>
  <si>
    <t>1.名称:电气配线
2.配线形式:管内穿线
3.规格:WDZC-RVS-2X1.5
4.符合设计图纸及施工规范要求</t>
  </si>
  <si>
    <t>030413002040</t>
  </si>
  <si>
    <t>防爆灯具</t>
  </si>
  <si>
    <t>1.名称:防爆灯具
2.符合设计图纸及施工规范要求</t>
  </si>
  <si>
    <t>030413003630</t>
  </si>
  <si>
    <t>030413003631</t>
  </si>
  <si>
    <t>030413003632</t>
  </si>
  <si>
    <t>030413003633</t>
  </si>
  <si>
    <t>030413003634</t>
  </si>
  <si>
    <t>030413001022</t>
  </si>
  <si>
    <t>030413002041</t>
  </si>
  <si>
    <t>030413002042</t>
  </si>
  <si>
    <t>030413002043</t>
  </si>
  <si>
    <t>030413002044</t>
  </si>
  <si>
    <t>030413002045</t>
  </si>
  <si>
    <t>030413013022</t>
  </si>
  <si>
    <t>030413013023</t>
  </si>
  <si>
    <t>030413013024</t>
  </si>
  <si>
    <t>030413013025</t>
  </si>
  <si>
    <t>030413014019</t>
  </si>
  <si>
    <t>030413014020</t>
  </si>
  <si>
    <t>030405017003</t>
  </si>
  <si>
    <t>030412006013</t>
  </si>
  <si>
    <t>030412006014</t>
  </si>
  <si>
    <t>031301001008</t>
  </si>
  <si>
    <t>030407004001</t>
  </si>
  <si>
    <t>小型交流异步电动机检查接线</t>
  </si>
  <si>
    <t>1.名称:小型交流异步电动机检查接线
2.容量(kW):3KW以下
3.符合设计图纸及施工规范要求</t>
  </si>
  <si>
    <t>030407004002</t>
  </si>
  <si>
    <t>1.名称:小型交流异步电动机检查接线
2.容量(kW):13KW以下
3.符合设计图纸及施工规范要求</t>
  </si>
  <si>
    <t>030407004003</t>
  </si>
  <si>
    <t>1.名称:小型交流异步电动机检查接线
2.容量(kW):30KW以下
3.符合设计图纸及施工规范要求</t>
  </si>
  <si>
    <t>030407004004</t>
  </si>
  <si>
    <t>1.名称:小型交流异步电动机检查接线
2.容量(kW):100KW以下
3.符合设计图纸及施工规范要求</t>
  </si>
  <si>
    <t>030407004005</t>
  </si>
  <si>
    <t>1.名称:小型交流异步电动机检查接线
2.容量(kW):200KW以下
3.符合设计图纸及施工规范要求</t>
  </si>
  <si>
    <t>031301003119</t>
  </si>
  <si>
    <t>密闭套管</t>
  </si>
  <si>
    <t>1.名称:密闭套管
2.规格:SC25
3.符合设计图纸及施工规范要求</t>
  </si>
  <si>
    <t>031301003120</t>
  </si>
  <si>
    <t>1.名称:密闭套管
2.规格:SC32
3.符合设计图纸及施工规范要求</t>
  </si>
  <si>
    <t>031301003121</t>
  </si>
  <si>
    <t>1.名称:密闭套管
2.规格:SC50
3.符合设计图纸及施工规范要求</t>
  </si>
  <si>
    <t>031301003122</t>
  </si>
  <si>
    <t>1.名称:密闭套管
2.规格:SC100
3.符合设计图纸及施工规范要求</t>
  </si>
  <si>
    <t>031301003123</t>
  </si>
  <si>
    <t>1.名称:密闭套管
2.规格:SC150
3.符合设计图纸及施工规范要求</t>
  </si>
  <si>
    <t>030416006005</t>
  </si>
  <si>
    <t>030416009002</t>
  </si>
  <si>
    <t>031401001117</t>
  </si>
  <si>
    <t>030410003005</t>
  </si>
  <si>
    <t>030410002008</t>
  </si>
  <si>
    <t>030410002009</t>
  </si>
  <si>
    <t>030410004007</t>
  </si>
  <si>
    <t>030410007018</t>
  </si>
  <si>
    <t>1.名称:LEB局部等电位端子箱
2.符合设计图纸及施工规范要求</t>
  </si>
  <si>
    <t>030410007019</t>
  </si>
  <si>
    <t>030410001010</t>
  </si>
  <si>
    <t>1.名称:桩承台接地
2.规格:三连桩
3.符合设计图纸及施工规范要求</t>
  </si>
  <si>
    <t>030410001011</t>
  </si>
  <si>
    <t>1.名称:桩承台接地
2.规格:七连桩
3.符合设计图纸及施工规范要求</t>
  </si>
  <si>
    <t>030410001012</t>
  </si>
  <si>
    <t>1.名称:桩承台接地
2.规格:十连桩
3.符合设计图纸及施工规范要求</t>
  </si>
  <si>
    <t>030416027006</t>
  </si>
  <si>
    <t>031401001118</t>
  </si>
  <si>
    <t>工程名称：松山湖机器人智创城项目-给排水工程</t>
  </si>
  <si>
    <t>公共区域给水系统</t>
  </si>
  <si>
    <t>031001006089</t>
  </si>
  <si>
    <t>031001006090</t>
  </si>
  <si>
    <t>031001006091</t>
  </si>
  <si>
    <t>031001006092</t>
  </si>
  <si>
    <t>031001006093</t>
  </si>
  <si>
    <t>031001006094</t>
  </si>
  <si>
    <t>031001006095</t>
  </si>
  <si>
    <t>031002011018</t>
  </si>
  <si>
    <t>1.安装部位(室内外):室内
2.型号、规格:DN50
3.附件配置:闸阀*1
4.备注1:含厂家配套防水线缆及220/12V直流防水电源（3A）
5.备注2:管径≤DN50mm时采用全铜截止阀,管径&gt;DN50mm时采用弹性座封铸铁铜芯或不锈钢芯闸阀
6.符合设计图纸、施工规范要求</t>
  </si>
  <si>
    <t>031002011019</t>
  </si>
  <si>
    <t>1.安装部位(室内外):室内
2.型号、规格:DN25
3.附件配置:截止阀*1、真空破坏器*1
4.备注1:含厂家配套防水线缆及220/12V直流防水电源（3A）
5.备注2:管径≤DN50mm时采用全铜截止阀,管径&gt;DN50mm时采用弹性座封铸铁铜芯或不锈钢芯闸阀
6.符合设计图纸、施工规范要求</t>
  </si>
  <si>
    <t>031002011020</t>
  </si>
  <si>
    <t>1.安装部位(室内外):室内
2.型号、规格:DN50
3.附件配置:闸阀*1，止回阀*1、真空破坏器*1
4.备注1:含厂家配套防水线缆及220/12V直流防水电源（3A）
5.备注2:管径≤DN50mm时采用全铜截止阀,管径&gt;DN50mm时采用弹性座封铸铁铜芯或不锈钢芯闸阀
6.符合设计图纸、施工规范要求</t>
  </si>
  <si>
    <t>031002001188</t>
  </si>
  <si>
    <t>031002001189</t>
  </si>
  <si>
    <t>031002001190</t>
  </si>
  <si>
    <t>防护阀门</t>
  </si>
  <si>
    <t>1.类型:防护阀门
2.材质:DN80
3.符合设计图纸、施工规范要求</t>
  </si>
  <si>
    <t>031002001191</t>
  </si>
  <si>
    <t>1.类型:防护阀门
2.材质:DN20
3.符合设计图纸、施工规范要求</t>
  </si>
  <si>
    <t>031002001192</t>
  </si>
  <si>
    <t>031002001193</t>
  </si>
  <si>
    <t>031301003124</t>
  </si>
  <si>
    <t>1.名称:防护密闭套管
2.规格:DN80
3.符合设计图纸、施工规范要求</t>
  </si>
  <si>
    <t>031301003125</t>
  </si>
  <si>
    <t>031003014038</t>
  </si>
  <si>
    <t>1.名称:水龙头
2.型号规格:DN20
3.符合设计图纸、施工规范要求</t>
  </si>
  <si>
    <t>031301005018</t>
  </si>
  <si>
    <t>031201003008</t>
  </si>
  <si>
    <t>031401001119</t>
  </si>
  <si>
    <t>生活泵房给水系统</t>
  </si>
  <si>
    <t>031001006096</t>
  </si>
  <si>
    <t>1.安装部位:室内
2.介质:给水
3.规格型号、压力等级:S316不锈钢管DN200，1.6MPa
4.连接形式:沟槽卡箍连接
5.压力试验及吹、洗设计要求:水压试验.消毒冲洗
6.备注:详图集22S407-2
7.符合设计图纸、施工规范要求</t>
  </si>
  <si>
    <t>031001006097</t>
  </si>
  <si>
    <t>031001006098</t>
  </si>
  <si>
    <t>031001006099</t>
  </si>
  <si>
    <t>031001006100</t>
  </si>
  <si>
    <t>031001006101</t>
  </si>
  <si>
    <t>不锈钢管</t>
  </si>
  <si>
    <t>1.名称:S316不锈钢管
2.介质:给水
3.规格、压力等级:DN20
4.连接形式:卡压连接
5.压力试验及吹、洗设计要求:消毒冲洗
6.符合设计图纸及施工规范要求</t>
  </si>
  <si>
    <t>031002011021</t>
  </si>
  <si>
    <t>1.安装部位(室内外):室内
2.型号、规格:DN150
3.附件配置:闸阀*2，管道过滤器*1
4.备注1:含厂家配套防水线缆及220/12V直流防水电源（3A）
5.备注2:管径≤DN50mm时采用全铜截止阀,管径&gt;DN50mm时采用弹性座封铸铁铜芯或不锈钢芯闸阀
6.符合设计图纸、施工规范要求</t>
  </si>
  <si>
    <t>031002001194</t>
  </si>
  <si>
    <t>1.名称:闸阀
2.规格型号:DN200
3.备注:管径≤DN50mm时采用全铜截止阀,管径&gt;DN50mm时采用弹性座封铸铁铜芯或不锈钢芯闸阀
4.符合设计图纸、施工规范要求</t>
  </si>
  <si>
    <t>031002001195</t>
  </si>
  <si>
    <t>031002001196</t>
  </si>
  <si>
    <t>031002001197</t>
  </si>
  <si>
    <t>电磁阀</t>
  </si>
  <si>
    <t>1.名称:电磁阀
2.规格型号:DN100
3.备注:管径≤DN50mm时采用全铜截止阀,管径&gt;DN50mm时采用弹性座封铸铁铜芯或不锈钢芯闸阀
4.符合设计图纸、施工规范要求</t>
  </si>
  <si>
    <t>031002001198</t>
  </si>
  <si>
    <t>1.名称:闸阀
2.规格型号:Z15W-10T DN25
3.备注:管径≤DN50mm时采用全铜截止阀,管径&gt;DN50mm时采用弹性座封铸铁铜芯或不锈钢芯闸阀
4.符合设计图纸、施工规范要求</t>
  </si>
  <si>
    <t>031002001199</t>
  </si>
  <si>
    <t>1.类型:液压水位控制阀
2.规格:DN100
3.连接形式:法兰连接
4.符合设计图纸及施工规范要求</t>
  </si>
  <si>
    <t>031002001200</t>
  </si>
  <si>
    <t>031003014039</t>
  </si>
  <si>
    <t>031002015002</t>
  </si>
  <si>
    <t>水位标尺</t>
  </si>
  <si>
    <t>1.名称:水位标尺
2.规格:DN25
3.备注:含浮标
4.符合设计图纸、施工规范要求</t>
  </si>
  <si>
    <t>031003010003</t>
  </si>
  <si>
    <t>旋流防止器</t>
  </si>
  <si>
    <t>1.材质:旋流防止器
2.规格型号:DN200
3.符合设计图纸、施工规范要求</t>
  </si>
  <si>
    <t>031002016001</t>
  </si>
  <si>
    <t>水锤消除器</t>
  </si>
  <si>
    <t>1.类型:水锤消除器
2.规格、压力等级:DN150
3.连接形式:法兰连接
4.符合设计图纸及施工规范要求</t>
  </si>
  <si>
    <t>031002016002</t>
  </si>
  <si>
    <t>1.类型:水锤消除器
2.规格、压力等级:DN100
3.连接形式:法兰连接
4.符合设计图纸及施工规范要求</t>
  </si>
  <si>
    <t>031301003126</t>
  </si>
  <si>
    <t>1.名称:柔性防水套管
2.规格:DN150
3.符合设计图纸、施工规范要求</t>
  </si>
  <si>
    <t>031301003127</t>
  </si>
  <si>
    <t>1.名称:柔性防水套管
2.规格:DN25
3.符合设计图纸及施工规范要求</t>
  </si>
  <si>
    <t>031301005019</t>
  </si>
  <si>
    <t>031201003009</t>
  </si>
  <si>
    <t>031005001002</t>
  </si>
  <si>
    <t>1号厂房数字集成生活变频调速恒压供水设备</t>
  </si>
  <si>
    <t>1.设备名称:1号厂房数字集成生活变频调速恒压供水设备
2.系统参数:Q=40m3/h,H=88m
3.水泵主要技术参数:Q=20m3/h,H=88m,N=11KW/台
4.附件名称、规格、数量:成套设备,配电控柜,具有流量控制器，配阀门附件
5.设备基础:由厂家明确尺寸
6.备注:水泵3台,2用1备，带阀门附件等
7.符合设计图纸、施工规范要求</t>
  </si>
  <si>
    <t>031005001003</t>
  </si>
  <si>
    <t>2号厂房数字集成生活变频调速恒压供水设备</t>
  </si>
  <si>
    <t>1.设备名称:2号厂房数字集成生活变频调速恒压供水设备
2.系统参数:Q=84m3/h,H=85m
3.水泵主要技术参数:Q=28m3/h,H=85m,N=11KW/台
4.附件名称、规格、数量:成套设备,配电控柜,具有流量控制器，配阀门附件
5.设备基础:由厂家明确尺寸
6.备注:水泵4台,3用1备，带阀门附件等
7.符合设计图纸、施工规范要求</t>
  </si>
  <si>
    <t>031005012002</t>
  </si>
  <si>
    <t>紫外线消毒器</t>
  </si>
  <si>
    <t>1.名称:紫外线消毒器
2.规格型号:额定水量120m3/h,功率1800W,尺寸1.6x0.45x0.81m。
3.备注:厂家自带控制箱
4.符合设计图纸、施工规范要求</t>
  </si>
  <si>
    <t>031005016010</t>
  </si>
  <si>
    <t>成品食品级316不锈钢生活水箱</t>
  </si>
  <si>
    <t>1.名称:成品食品级316不锈钢生活水箱
2.型号规格:LxBxH=14.0x2.5x2.0m(H)
3.备注:包含弯管型通气管W-150型以及加装网罩
4.符合设计图纸、施工规范要求</t>
  </si>
  <si>
    <t>031401001120</t>
  </si>
  <si>
    <t>消防水房给水系统</t>
  </si>
  <si>
    <t>031001006102</t>
  </si>
  <si>
    <t>031001006103</t>
  </si>
  <si>
    <t>031001006104</t>
  </si>
  <si>
    <t>031001006105</t>
  </si>
  <si>
    <t>031002001201</t>
  </si>
  <si>
    <t>031002001202</t>
  </si>
  <si>
    <t>031002001203</t>
  </si>
  <si>
    <t>031301003128</t>
  </si>
  <si>
    <t>1.名称:柔性防水套管
2.规格:DN200
3.符合设计图纸、施工规范要求</t>
  </si>
  <si>
    <t>031301003129</t>
  </si>
  <si>
    <t>031301003130</t>
  </si>
  <si>
    <t>1.名称:柔性防水套管
2.规格:DN20
3.符合设计图纸、施工规范要求</t>
  </si>
  <si>
    <t>031301005020</t>
  </si>
  <si>
    <t>031201003010</t>
  </si>
  <si>
    <t>031005001004</t>
  </si>
  <si>
    <t>1号厂房冷却塔补水泵(变频调速恒压)</t>
  </si>
  <si>
    <t>1.设备名称:1号厂房冷却塔补水泵(变频调速恒压)
2.系统参数:Q=120m3/h,H=105m
3.水泵主要技术参数:Q=60m3/h,H=105m,N=30KW/台
4.附件名称、规格、数量:成套设备,配电控柜,具有流量控制器，配阀门附件
5.设备基础:由厂家明确尺寸
6.备注:水泵3台,2用1备，带阀门附件等
7.符合设计图纸、施工规范要求</t>
  </si>
  <si>
    <t>031401001121</t>
  </si>
  <si>
    <t>031001008072</t>
  </si>
  <si>
    <t>1.安装部位:室内
2.介质:排水
3.材质、规格:溢流管 DN150
4.连接形式:粘接
5.符合设计图纸及施工规范要求</t>
  </si>
  <si>
    <t>031001008073</t>
  </si>
  <si>
    <t>放空管</t>
  </si>
  <si>
    <t>1.安装部位:室内
2.介质:排水
3.材质、规格:放空管 DN150
4.连接形式:粘接
5.符合设计图纸及施工规范要求</t>
  </si>
  <si>
    <t>031301003131</t>
  </si>
  <si>
    <t>031003014040</t>
  </si>
  <si>
    <t>喇叭口</t>
  </si>
  <si>
    <t>1.名称:喇叭口
2.规格:DN200
3.符合设计图纸及施工规范要求</t>
  </si>
  <si>
    <t>031002001204</t>
  </si>
  <si>
    <t>1.名称:闸阀
2.规格、压力等级:DN150
3.连接形式:法兰连接
4.符合设计图纸及施工规范要求</t>
  </si>
  <si>
    <t>031003014041</t>
  </si>
  <si>
    <t>031301003132</t>
  </si>
  <si>
    <t>031301003133</t>
  </si>
  <si>
    <t>1.名称:预埋刚性防水套管
2.规格:DN100
3.符合设计图纸及施工规范要求</t>
  </si>
  <si>
    <t>031001002017</t>
  </si>
  <si>
    <t>031001002018</t>
  </si>
  <si>
    <t>1.安装部位:室内
2.规格:内外壁热浸镀锌钢管DN100
3.连接形式:焊接
4.符合设计图纸及施工规范要求</t>
  </si>
  <si>
    <t>031401001122</t>
  </si>
  <si>
    <t>031001007003</t>
  </si>
  <si>
    <t>1.安装部位:室内
2.规格:内外壁涂塑钢管DN200
3.连接形式:螺纹连接
4.油漆品种:调和漆二道
5.符合设计图纸及施工规范要求</t>
  </si>
  <si>
    <t>031001007004</t>
  </si>
  <si>
    <t>031001007005</t>
  </si>
  <si>
    <t>031002001205</t>
  </si>
  <si>
    <t>030804001010</t>
  </si>
  <si>
    <t>031002001206</t>
  </si>
  <si>
    <t>防护阀</t>
  </si>
  <si>
    <t>1.名称:防护阀
2.规格、压力等级:DN150
3.连接形式:法兰连接
4.符合设计图纸及施工规范要求</t>
  </si>
  <si>
    <t>031005008006</t>
  </si>
  <si>
    <t>031301003134</t>
  </si>
  <si>
    <t>1.名称:柔性防水套管
2.规格:DN200
3.符合设计图纸及施工规范要求</t>
  </si>
  <si>
    <t>031301003135</t>
  </si>
  <si>
    <t>1.名称:柔性防水套管
2.规格:DN150
3.符合设计图纸及施工规范要求</t>
  </si>
  <si>
    <t>031301003136</t>
  </si>
  <si>
    <t>1.名称:防护密闭套管
2.规格:DN150
3.符合设计图纸及施工规范要求</t>
  </si>
  <si>
    <t>031301005021</t>
  </si>
  <si>
    <t>031201003011</t>
  </si>
  <si>
    <t>031401001123</t>
  </si>
  <si>
    <t>1.脚手架
2.符合图纸设计及施工规范要求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</si>
</sst>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9">
    <font>
      <sz val="9"/>
      <color theme="1"/>
      <name val="??"/>
      <charset val="134"/>
      <scheme val="minor"/>
    </font>
    <font>
      <b/>
      <sz val="20"/>
      <name val="宋体"/>
      <charset val="134"/>
    </font>
    <font>
      <sz val="10"/>
      <name val="宋体"/>
      <charset val="134"/>
    </font>
    <font>
      <sz val="9"/>
      <name val="宋体"/>
      <charset val="134"/>
    </font>
    <font>
      <sz val="10"/>
      <color rgb="FF000000"/>
      <name val="Times New Roman"/>
      <charset val="204"/>
    </font>
    <font>
      <b/>
      <sz val="18"/>
      <color rgb="FF000000"/>
      <name val="宋体"/>
      <charset val="204"/>
    </font>
    <font>
      <sz val="10"/>
      <color rgb="FF000000"/>
      <name val="宋体"/>
      <charset val="204"/>
    </font>
    <font>
      <sz val="11"/>
      <color rgb="FF000000"/>
      <name val="宋体"/>
      <charset val="204"/>
    </font>
    <font>
      <sz val="11"/>
      <name val="宋体"/>
      <charset val="134"/>
    </font>
    <font>
      <sz val="9"/>
      <color indexed="8"/>
      <name val="宋体"/>
      <charset val="0"/>
    </font>
    <font>
      <sz val="12"/>
      <name val="宋体"/>
      <charset val="134"/>
    </font>
    <font>
      <b/>
      <sz val="14"/>
      <name val="宋体"/>
      <charset val="134"/>
    </font>
    <font>
      <sz val="12"/>
      <color rgb="FFFF0000"/>
      <name val="宋体"/>
      <charset val="134"/>
    </font>
    <font>
      <b/>
      <sz val="12"/>
      <name val="宋体"/>
      <charset val="134"/>
    </font>
    <font>
      <b/>
      <sz val="16"/>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1"/>
      <color rgb="FF000000"/>
      <name val="宋体"/>
      <charset val="204"/>
    </font>
  </fonts>
  <fills count="35">
    <fill>
      <patternFill patternType="none"/>
    </fill>
    <fill>
      <patternFill patternType="gray125"/>
    </fill>
    <fill>
      <patternFill patternType="solid">
        <fgColor indexed="9"/>
        <bgColor indexed="1"/>
      </patternFill>
    </fill>
    <fill>
      <patternFill patternType="solid">
        <fgColor indexed="1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4" borderId="21"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22" applyNumberFormat="0" applyFill="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6" fillId="0" borderId="0" applyNumberFormat="0" applyFill="0" applyBorder="0" applyAlignment="0" applyProtection="0">
      <alignment vertical="center"/>
    </xf>
    <xf numFmtId="0" fontId="27" fillId="5" borderId="24" applyNumberFormat="0" applyAlignment="0" applyProtection="0">
      <alignment vertical="center"/>
    </xf>
    <xf numFmtId="0" fontId="28" fillId="6" borderId="25" applyNumberFormat="0" applyAlignment="0" applyProtection="0">
      <alignment vertical="center"/>
    </xf>
    <xf numFmtId="0" fontId="29" fillId="6" borderId="24" applyNumberFormat="0" applyAlignment="0" applyProtection="0">
      <alignment vertical="center"/>
    </xf>
    <xf numFmtId="0" fontId="30" fillId="7" borderId="26" applyNumberFormat="0" applyAlignment="0" applyProtection="0">
      <alignment vertical="center"/>
    </xf>
    <xf numFmtId="0" fontId="31" fillId="0" borderId="27" applyNumberFormat="0" applyFill="0" applyAlignment="0" applyProtection="0">
      <alignment vertical="center"/>
    </xf>
    <xf numFmtId="0" fontId="32" fillId="0" borderId="28" applyNumberFormat="0" applyFill="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6" fillId="34" borderId="0" applyNumberFormat="0" applyBorder="0" applyAlignment="0" applyProtection="0">
      <alignment vertical="center"/>
    </xf>
    <xf numFmtId="0" fontId="0" fillId="0" borderId="0"/>
  </cellStyleXfs>
  <cellXfs count="87">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2" fillId="0" borderId="5" xfId="49" applyFont="1" applyFill="1" applyBorder="1" applyAlignment="1">
      <alignment horizontal="right" vertical="center" wrapText="1"/>
    </xf>
    <xf numFmtId="0" fontId="3" fillId="0" borderId="6"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4" fillId="0" borderId="0" xfId="0" applyFont="1" applyFill="1" applyBorder="1" applyAlignment="1">
      <alignment horizontal="left" vertical="top"/>
    </xf>
    <xf numFmtId="0" fontId="5" fillId="0" borderId="0" xfId="0" applyFont="1" applyFill="1" applyAlignment="1">
      <alignment horizontal="center" vertical="center"/>
    </xf>
    <xf numFmtId="0" fontId="6" fillId="0" borderId="0" xfId="0" applyFont="1" applyFill="1" applyAlignment="1">
      <alignment horizontal="left" vertical="center"/>
    </xf>
    <xf numFmtId="0" fontId="7" fillId="0" borderId="10" xfId="0" applyFont="1" applyFill="1" applyBorder="1" applyAlignment="1">
      <alignment horizontal="center" vertical="center"/>
    </xf>
    <xf numFmtId="0" fontId="6"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8" fillId="0" borderId="10" xfId="0" applyFont="1" applyFill="1" applyBorder="1" applyAlignment="1">
      <alignment horizontal="center" vertical="center" wrapText="1"/>
    </xf>
    <xf numFmtId="0" fontId="8" fillId="0" borderId="10" xfId="0" applyFont="1" applyFill="1" applyBorder="1" applyAlignment="1">
      <alignment horizontal="left" vertical="center" wrapText="1"/>
    </xf>
    <xf numFmtId="176" fontId="7" fillId="0" borderId="10" xfId="0" applyNumberFormat="1" applyFont="1" applyFill="1" applyBorder="1" applyAlignment="1">
      <alignment horizontal="right" vertical="center"/>
    </xf>
    <xf numFmtId="0" fontId="4" fillId="0" borderId="10" xfId="0" applyFont="1" applyFill="1" applyBorder="1" applyAlignment="1">
      <alignment horizontal="left" vertical="top"/>
    </xf>
    <xf numFmtId="0" fontId="9" fillId="3" borderId="10" xfId="0" applyNumberFormat="1" applyFont="1" applyFill="1" applyBorder="1" applyAlignment="1">
      <alignment horizontal="right" vertical="center" wrapText="1"/>
    </xf>
    <xf numFmtId="0" fontId="7" fillId="0" borderId="11" xfId="0" applyFont="1" applyFill="1" applyBorder="1" applyAlignment="1">
      <alignment horizontal="center" vertical="center"/>
    </xf>
    <xf numFmtId="0" fontId="7" fillId="0" borderId="12" xfId="0" applyFont="1" applyFill="1" applyBorder="1" applyAlignment="1">
      <alignment horizontal="center" vertical="center"/>
    </xf>
    <xf numFmtId="9" fontId="4" fillId="0" borderId="10" xfId="3" applyFont="1" applyFill="1" applyBorder="1" applyAlignment="1" applyProtection="1">
      <alignment horizontal="center" vertical="center"/>
    </xf>
    <xf numFmtId="10" fontId="4" fillId="0" borderId="0" xfId="3" applyNumberFormat="1" applyFont="1" applyFill="1" applyBorder="1" applyAlignment="1" applyProtection="1">
      <alignment horizontal="left" vertical="top"/>
    </xf>
    <xf numFmtId="9" fontId="4" fillId="0" borderId="0" xfId="0" applyNumberFormat="1" applyFont="1" applyFill="1" applyBorder="1" applyAlignment="1">
      <alignment horizontal="center" vertical="top"/>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1" fillId="0" borderId="10" xfId="0" applyFont="1" applyFill="1" applyBorder="1" applyAlignment="1">
      <alignment horizontal="center" vertical="center" wrapText="1"/>
    </xf>
    <xf numFmtId="0" fontId="10" fillId="0" borderId="10" xfId="0" applyFont="1" applyFill="1" applyBorder="1" applyAlignment="1">
      <alignment vertical="center" wrapText="1"/>
    </xf>
    <xf numFmtId="0" fontId="10" fillId="0" borderId="10" xfId="0" applyFont="1" applyFill="1" applyBorder="1" applyAlignment="1">
      <alignment horizontal="left" vertical="center" wrapText="1"/>
    </xf>
    <xf numFmtId="0" fontId="12" fillId="0" borderId="10" xfId="0" applyFont="1" applyFill="1" applyBorder="1" applyAlignment="1">
      <alignment vertical="center" wrapText="1"/>
    </xf>
    <xf numFmtId="0" fontId="13" fillId="0" borderId="10" xfId="0" applyFont="1" applyFill="1" applyBorder="1" applyAlignment="1">
      <alignment vertical="center" wrapText="1"/>
    </xf>
    <xf numFmtId="0" fontId="10" fillId="0" borderId="0" xfId="0" applyFont="1" applyFill="1" applyAlignment="1">
      <alignment vertical="center"/>
    </xf>
    <xf numFmtId="0" fontId="14" fillId="0" borderId="0" xfId="0" applyFont="1" applyFill="1" applyAlignment="1">
      <alignment horizontal="center" vertical="center" wrapText="1"/>
    </xf>
    <xf numFmtId="0" fontId="14" fillId="0" borderId="0" xfId="0" applyFont="1" applyFill="1" applyAlignment="1">
      <alignment horizontal="center" vertical="center"/>
    </xf>
    <xf numFmtId="177" fontId="14" fillId="0" borderId="0" xfId="0" applyNumberFormat="1" applyFont="1" applyFill="1" applyAlignment="1">
      <alignment horizontal="center" vertical="center"/>
    </xf>
    <xf numFmtId="0" fontId="13" fillId="0" borderId="10" xfId="0" applyFont="1" applyFill="1" applyBorder="1" applyAlignment="1">
      <alignment horizontal="center" vertical="center"/>
    </xf>
    <xf numFmtId="177" fontId="13" fillId="0" borderId="10" xfId="0" applyNumberFormat="1"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0" fillId="0" borderId="10" xfId="0" applyFont="1" applyFill="1" applyBorder="1" applyAlignment="1">
      <alignment horizontal="center" vertical="center"/>
    </xf>
    <xf numFmtId="0" fontId="10" fillId="0" borderId="10" xfId="0" applyFont="1" applyFill="1" applyBorder="1" applyAlignment="1">
      <alignment vertical="center"/>
    </xf>
    <xf numFmtId="178" fontId="10" fillId="0" borderId="10" xfId="0" applyNumberFormat="1" applyFont="1" applyFill="1" applyBorder="1" applyAlignment="1">
      <alignment vertical="center"/>
    </xf>
    <xf numFmtId="0" fontId="3" fillId="0" borderId="10" xfId="0" applyFont="1" applyFill="1" applyBorder="1" applyAlignment="1">
      <alignment vertical="center"/>
    </xf>
    <xf numFmtId="177" fontId="10" fillId="0" borderId="0" xfId="0" applyNumberFormat="1" applyFont="1" applyFill="1" applyAlignment="1">
      <alignment vertical="center"/>
    </xf>
    <xf numFmtId="0" fontId="13" fillId="0" borderId="13"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5" xfId="0" applyFont="1" applyFill="1" applyBorder="1" applyAlignment="1">
      <alignment horizontal="center" vertical="center"/>
    </xf>
    <xf numFmtId="177" fontId="10" fillId="0" borderId="10" xfId="0" applyNumberFormat="1" applyFont="1" applyFill="1" applyBorder="1" applyAlignment="1">
      <alignment vertical="center"/>
    </xf>
    <xf numFmtId="177" fontId="10" fillId="0" borderId="11" xfId="0" applyNumberFormat="1" applyFont="1" applyFill="1" applyBorder="1" applyAlignment="1">
      <alignment vertical="center"/>
    </xf>
    <xf numFmtId="178" fontId="10" fillId="0" borderId="11" xfId="0" applyNumberFormat="1" applyFont="1" applyFill="1" applyBorder="1" applyAlignment="1">
      <alignment horizontal="center" vertical="center"/>
    </xf>
    <xf numFmtId="178" fontId="10" fillId="0" borderId="12" xfId="0" applyNumberFormat="1" applyFont="1" applyFill="1" applyBorder="1" applyAlignment="1">
      <alignment horizontal="center" vertical="center"/>
    </xf>
    <xf numFmtId="0" fontId="13" fillId="0" borderId="16" xfId="0" applyFont="1" applyFill="1" applyBorder="1" applyAlignment="1">
      <alignment horizontal="center" vertical="center"/>
    </xf>
    <xf numFmtId="0" fontId="13" fillId="0" borderId="17" xfId="0" applyFont="1" applyFill="1" applyBorder="1" applyAlignment="1">
      <alignment horizontal="center" vertical="center"/>
    </xf>
    <xf numFmtId="0" fontId="13" fillId="0" borderId="18" xfId="0" applyFont="1" applyFill="1" applyBorder="1" applyAlignment="1">
      <alignment horizontal="center" vertical="center"/>
    </xf>
    <xf numFmtId="179" fontId="8" fillId="0" borderId="11" xfId="0" applyNumberFormat="1" applyFont="1" applyFill="1" applyBorder="1" applyAlignment="1">
      <alignment horizontal="center" vertical="center"/>
    </xf>
    <xf numFmtId="179" fontId="8" fillId="0" borderId="12" xfId="0" applyNumberFormat="1" applyFont="1" applyFill="1" applyBorder="1" applyAlignment="1">
      <alignment horizontal="center" vertical="center"/>
    </xf>
    <xf numFmtId="0" fontId="0" fillId="0" borderId="0" xfId="49" applyFont="1" applyFill="1" applyAlignment="1"/>
    <xf numFmtId="0" fontId="3" fillId="2" borderId="0" xfId="49" applyFont="1" applyFill="1" applyAlignment="1">
      <alignment horizontal="left" vertical="center" wrapText="1"/>
    </xf>
    <xf numFmtId="0" fontId="15" fillId="2" borderId="19" xfId="49" applyFont="1" applyFill="1" applyBorder="1" applyAlignment="1">
      <alignment horizontal="center" wrapText="1"/>
    </xf>
    <xf numFmtId="0" fontId="15" fillId="2" borderId="0" xfId="49" applyFont="1" applyFill="1" applyAlignment="1">
      <alignment horizontal="left" wrapText="1"/>
    </xf>
    <xf numFmtId="0" fontId="16" fillId="2" borderId="0" xfId="49" applyFont="1" applyFill="1" applyAlignment="1">
      <alignment horizontal="center" wrapText="1"/>
    </xf>
    <xf numFmtId="0" fontId="16" fillId="2" borderId="0" xfId="49" applyFont="1" applyFill="1" applyAlignment="1">
      <alignment wrapText="1"/>
    </xf>
    <xf numFmtId="0" fontId="11" fillId="2" borderId="0" xfId="49" applyFont="1" applyFill="1" applyAlignment="1">
      <alignment horizontal="center" wrapText="1"/>
    </xf>
    <xf numFmtId="0" fontId="17" fillId="2" borderId="19" xfId="49" applyFont="1" applyFill="1" applyBorder="1" applyAlignment="1">
      <alignment horizontal="center" wrapText="1"/>
    </xf>
    <xf numFmtId="0" fontId="11" fillId="2" borderId="0" xfId="49" applyFont="1" applyFill="1" applyAlignment="1">
      <alignment horizontal="right" wrapText="1"/>
    </xf>
    <xf numFmtId="0" fontId="2" fillId="2" borderId="20" xfId="49" applyFont="1" applyFill="1" applyBorder="1" applyAlignment="1">
      <alignment horizontal="center" vertical="top" wrapText="1"/>
    </xf>
    <xf numFmtId="0" fontId="10" fillId="2" borderId="0" xfId="49" applyFont="1" applyFill="1" applyAlignment="1">
      <alignment horizontal="left" wrapText="1"/>
    </xf>
    <xf numFmtId="0" fontId="17" fillId="2" borderId="19" xfId="49" applyFont="1" applyFill="1" applyBorder="1" applyAlignment="1">
      <alignment wrapText="1"/>
    </xf>
    <xf numFmtId="0" fontId="17"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10" fillId="2" borderId="0" xfId="49" applyFont="1" applyFill="1" applyAlignment="1">
      <alignment vertical="center" wrapText="1"/>
    </xf>
    <xf numFmtId="0" fontId="11"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A2" sqref="A2:G2"/>
    </sheetView>
  </sheetViews>
  <sheetFormatPr defaultColWidth="8.1047619047619" defaultRowHeight="12" outlineLevelCol="6"/>
  <cols>
    <col min="1" max="1" width="15.752380952381" style="68" customWidth="1"/>
    <col min="2" max="2" width="2.25714285714286" style="68" customWidth="1"/>
    <col min="3" max="3" width="19.5047619047619" style="68" customWidth="1"/>
    <col min="4" max="4" width="22.3714285714286" style="68" customWidth="1"/>
    <col min="5" max="5" width="38.5428571428571" style="68" customWidth="1"/>
    <col min="6" max="6" width="2.4" style="68" customWidth="1"/>
    <col min="7" max="7" width="10.2952380952381" style="68" customWidth="1"/>
    <col min="8" max="16384" width="8.1047619047619" style="68"/>
  </cols>
  <sheetData>
    <row r="1" s="68" customFormat="1" ht="127.5" customHeight="1" spans="1:7">
      <c r="A1" s="69"/>
      <c r="B1" s="69"/>
      <c r="C1" s="70" t="s">
        <v>0</v>
      </c>
      <c r="D1" s="70"/>
      <c r="E1" s="70"/>
      <c r="F1" s="70"/>
      <c r="G1" s="71" t="s">
        <v>1</v>
      </c>
    </row>
    <row r="2" s="68" customFormat="1" ht="60" customHeight="1" spans="1:7">
      <c r="A2" s="72" t="s">
        <v>2</v>
      </c>
      <c r="B2" s="72"/>
      <c r="C2" s="72"/>
      <c r="D2" s="72"/>
      <c r="E2" s="72"/>
      <c r="F2" s="72"/>
      <c r="G2" s="72"/>
    </row>
    <row r="3" s="68" customFormat="1" ht="75" customHeight="1" spans="1:7">
      <c r="A3" s="73"/>
      <c r="B3" s="74" t="s">
        <v>3</v>
      </c>
      <c r="C3" s="74"/>
      <c r="D3" s="75" t="s">
        <v>4</v>
      </c>
      <c r="E3" s="75"/>
      <c r="F3" s="73"/>
      <c r="G3" s="73"/>
    </row>
    <row r="4" s="68" customFormat="1" ht="65" customHeight="1" spans="1:7">
      <c r="A4" s="73"/>
      <c r="B4" s="76"/>
      <c r="C4" s="76"/>
      <c r="D4" s="77"/>
      <c r="E4" s="77"/>
      <c r="F4" s="73"/>
      <c r="G4" s="73"/>
    </row>
    <row r="5" s="68" customFormat="1" ht="60" customHeight="1" spans="1:7">
      <c r="A5" s="78"/>
      <c r="B5" s="74" t="s">
        <v>5</v>
      </c>
      <c r="C5" s="74"/>
      <c r="D5" s="79"/>
      <c r="E5" s="80" t="s">
        <v>6</v>
      </c>
      <c r="F5" s="78"/>
      <c r="G5" s="78"/>
    </row>
    <row r="6" s="68" customFormat="1" ht="36" customHeight="1" spans="1:7">
      <c r="A6" s="78"/>
      <c r="B6" s="76"/>
      <c r="C6" s="76"/>
      <c r="D6" s="77"/>
      <c r="E6" s="81"/>
      <c r="F6" s="78"/>
      <c r="G6" s="78"/>
    </row>
    <row r="7" s="68" customFormat="1" ht="60.75" customHeight="1" spans="1:7">
      <c r="A7" s="78"/>
      <c r="B7" s="74" t="s">
        <v>7</v>
      </c>
      <c r="C7" s="74"/>
      <c r="D7" s="79"/>
      <c r="E7" s="80" t="s">
        <v>8</v>
      </c>
      <c r="F7" s="78"/>
      <c r="G7" s="78"/>
    </row>
    <row r="8" s="68" customFormat="1" ht="36" customHeight="1" spans="1:7">
      <c r="A8" s="78"/>
      <c r="B8" s="82"/>
      <c r="C8" s="82"/>
      <c r="D8" s="77"/>
      <c r="E8" s="81"/>
      <c r="F8" s="82"/>
      <c r="G8" s="82"/>
    </row>
    <row r="9" s="68" customFormat="1" ht="69.75" customHeight="1" spans="1:7">
      <c r="A9" s="78"/>
      <c r="B9" s="83"/>
      <c r="C9" s="83"/>
      <c r="D9" s="74" t="s">
        <v>9</v>
      </c>
      <c r="E9" s="74"/>
      <c r="F9" s="78"/>
      <c r="G9" s="78"/>
    </row>
    <row r="10" s="68" customFormat="1" ht="18" customHeight="1" spans="1:7">
      <c r="A10" s="78"/>
      <c r="B10" s="83"/>
      <c r="C10" s="83"/>
      <c r="D10" s="84"/>
      <c r="E10" s="84"/>
      <c r="F10" s="85"/>
      <c r="G10" s="85"/>
    </row>
    <row r="11" s="68" customFormat="1" ht="18" customHeight="1" spans="1:7">
      <c r="A11" s="69"/>
      <c r="B11" s="69"/>
      <c r="C11" s="82"/>
      <c r="D11" s="82"/>
      <c r="E11" s="82"/>
      <c r="F11" s="82"/>
      <c r="G11" s="86"/>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86"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showZeros="0" view="pageBreakPreview" zoomScaleNormal="100" workbookViewId="0">
      <selection activeCell="D4" sqref="D4"/>
    </sheetView>
  </sheetViews>
  <sheetFormatPr defaultColWidth="10.6666666666667" defaultRowHeight="14.25" outlineLevelRow="4"/>
  <cols>
    <col min="1" max="1" width="8.14285714285714" style="44" customWidth="1"/>
    <col min="2" max="2" width="22.6761904761905" style="44" customWidth="1"/>
    <col min="3" max="3" width="22.1428571428571" style="44" customWidth="1"/>
    <col min="4" max="4" width="25.1428571428571" style="44" customWidth="1"/>
    <col min="5" max="5" width="22.5714285714286" style="44" customWidth="1"/>
    <col min="6" max="6" width="20.7142857142857" style="44" customWidth="1"/>
    <col min="7" max="7" width="24.6" style="44" customWidth="1"/>
    <col min="8" max="8" width="10.6666666666667" style="44"/>
    <col min="9" max="9" width="13.2857142857143" style="44"/>
    <col min="10" max="10" width="17.2857142857143" style="44"/>
    <col min="11" max="16384" width="10.6666666666667" style="44"/>
  </cols>
  <sheetData>
    <row r="1" s="44" customFormat="1" ht="54" customHeight="1" spans="1:10">
      <c r="A1" s="45" t="s">
        <v>10</v>
      </c>
      <c r="B1" s="46"/>
      <c r="C1" s="46"/>
      <c r="D1" s="47"/>
      <c r="E1" s="47"/>
      <c r="F1" s="46"/>
      <c r="G1" s="46"/>
    </row>
    <row r="2" s="44" customFormat="1" ht="52" customHeight="1" spans="1:10">
      <c r="A2" s="48" t="s">
        <v>11</v>
      </c>
      <c r="B2" s="48" t="s">
        <v>12</v>
      </c>
      <c r="C2" s="48" t="s">
        <v>13</v>
      </c>
      <c r="D2" s="49" t="s">
        <v>14</v>
      </c>
      <c r="E2" s="50" t="s">
        <v>15</v>
      </c>
      <c r="F2" s="50" t="s">
        <v>16</v>
      </c>
      <c r="G2" s="48" t="s">
        <v>17</v>
      </c>
    </row>
    <row r="3" s="44" customFormat="1" ht="52" customHeight="1" spans="1:10">
      <c r="A3" s="51">
        <v>1</v>
      </c>
      <c r="B3" s="52" t="s">
        <v>18</v>
      </c>
      <c r="C3" s="53">
        <f>'报价汇总表 '!D18</f>
        <v>25198565.7725</v>
      </c>
      <c r="D3" s="53">
        <f>C3*(1-21%)</f>
        <v>19906866.960275</v>
      </c>
      <c r="E3" s="53"/>
      <c r="F3" s="53"/>
      <c r="G3" s="54"/>
      <c r="I3" s="44">
        <f>D3/1.09</f>
        <v>18263180.6975</v>
      </c>
      <c r="J3" s="55">
        <f>I3*0.09</f>
        <v>1643686.262775</v>
      </c>
    </row>
    <row r="4" s="44" customFormat="1" ht="52" customHeight="1" spans="1:10">
      <c r="A4" s="56" t="s">
        <v>19</v>
      </c>
      <c r="B4" s="57"/>
      <c r="C4" s="58"/>
      <c r="D4" s="59" t="s">
        <v>20</v>
      </c>
      <c r="E4" s="60"/>
      <c r="F4" s="61">
        <f>F3</f>
        <v>0</v>
      </c>
      <c r="G4" s="62"/>
    </row>
    <row r="5" s="44" customFormat="1" ht="52" customHeight="1" spans="1:10">
      <c r="A5" s="63"/>
      <c r="B5" s="64"/>
      <c r="C5" s="65"/>
      <c r="D5" s="59" t="s">
        <v>21</v>
      </c>
      <c r="E5" s="60"/>
      <c r="F5" s="66" t="str">
        <f>IF(F4&lt;0,"负","")&amp;IF(TRUNC(F4)=F4,TEXT(IF(F4&lt;0,-F4,F4),"[DBNum2]")&amp;"元整",IF(TRUNC(F4*10)=F4*10,TEXT(TRUNC(IF(F4&lt;0,-F4,F4)),"[DBNum2]")&amp;"元"&amp;TEXT(RIGHT(F4),"[DBNum2]")&amp;"角整",TEXT(TRUNC(F4),"[DBNum2]")&amp;"元"&amp;IF(ISNUMBER(FIND(".0",F4)),"零",TEXT(LEFT(RIGHT(F4,2)),"[DBNum2]")&amp;"角")&amp;TEXT(RIGHT(F4),"[DBNum2]")&amp;"分"))</f>
        <v>零元整</v>
      </c>
      <c r="G5" s="67"/>
    </row>
  </sheetData>
  <mergeCells count="4">
    <mergeCell ref="A1:G1"/>
    <mergeCell ref="F4:G4"/>
    <mergeCell ref="F5:G5"/>
    <mergeCell ref="A4:C5"/>
  </mergeCells>
  <pageMargins left="0.75" right="0.75" top="1" bottom="1" header="0.5" footer="0.5"/>
  <pageSetup paperSize="9" scale="6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showZeros="0" view="pageBreakPreview" zoomScaleNormal="100" workbookViewId="0">
      <selection activeCell="A3" sqref="A3"/>
    </sheetView>
  </sheetViews>
  <sheetFormatPr defaultColWidth="13.0380952380952" defaultRowHeight="33" customHeight="1"/>
  <cols>
    <col min="1" max="1" width="142.219047619048" style="38" customWidth="1"/>
    <col min="2" max="3" width="13.3428571428571" style="37"/>
    <col min="4" max="4" width="14.5714285714286" style="37"/>
    <col min="5" max="32" width="13.3428571428571" style="37"/>
    <col min="33" max="16384" width="13.0380952380952" style="37"/>
  </cols>
  <sheetData>
    <row r="1" s="37" customFormat="1" ht="43" customHeight="1" spans="1:10">
      <c r="A1" s="39" t="s">
        <v>22</v>
      </c>
    </row>
    <row r="2" s="37" customFormat="1" ht="90" customHeight="1" spans="1:10">
      <c r="A2" s="40" t="s">
        <v>23</v>
      </c>
    </row>
    <row r="3" s="37" customFormat="1" ht="128" customHeight="1" spans="1:10">
      <c r="A3" s="41" t="s">
        <v>24</v>
      </c>
    </row>
    <row r="4" s="37" customFormat="1" ht="94" customHeight="1" spans="1:10">
      <c r="A4" s="42" t="s">
        <v>25</v>
      </c>
    </row>
    <row r="5" s="37" customFormat="1" ht="37" customHeight="1" spans="1:10">
      <c r="A5" s="40" t="s">
        <v>26</v>
      </c>
    </row>
    <row r="6" s="37" customFormat="1" ht="53" customHeight="1" spans="1:10">
      <c r="A6" s="40" t="s">
        <v>27</v>
      </c>
    </row>
    <row r="7" s="37" customFormat="1" ht="54" customHeight="1" spans="1:10">
      <c r="A7" s="40" t="s">
        <v>28</v>
      </c>
    </row>
    <row r="8" s="37" customFormat="1" ht="48" customHeight="1" spans="1:10">
      <c r="A8" s="40" t="s">
        <v>29</v>
      </c>
    </row>
    <row r="9" s="37" customFormat="1" ht="34" customHeight="1" spans="1:10">
      <c r="A9" s="40" t="s">
        <v>30</v>
      </c>
    </row>
    <row r="10" s="37" customFormat="1" ht="34" customHeight="1" spans="1:10">
      <c r="A10" s="40" t="s">
        <v>31</v>
      </c>
    </row>
    <row r="11" s="37" customFormat="1" customHeight="1" spans="1:10">
      <c r="A11" s="43" t="s">
        <v>32</v>
      </c>
      <c r="B11" s="40"/>
      <c r="C11" s="40"/>
      <c r="D11" s="40"/>
      <c r="E11" s="40"/>
      <c r="F11" s="40"/>
      <c r="G11" s="40"/>
      <c r="H11" s="40"/>
      <c r="I11" s="40"/>
      <c r="J11" s="40"/>
    </row>
    <row r="12" s="37" customFormat="1" customHeight="1" spans="1:10">
      <c r="A12" s="38"/>
    </row>
    <row r="13" s="37"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showZeros="0" tabSelected="1" view="pageBreakPreview" zoomScaleNormal="100" workbookViewId="0">
      <selection activeCell="D18" sqref="D18"/>
    </sheetView>
  </sheetViews>
  <sheetFormatPr defaultColWidth="8" defaultRowHeight="12.75"/>
  <cols>
    <col min="1" max="1" width="8" style="21"/>
    <col min="2" max="2" width="23.5047619047619" style="21" customWidth="1"/>
    <col min="3" max="4" width="23.2857142857143" style="21" customWidth="1"/>
    <col min="5" max="5" width="17.6666666666667" style="21" customWidth="1"/>
    <col min="6" max="6" width="20.5047619047619" style="21" customWidth="1"/>
    <col min="7" max="7" width="16.4285714285714" style="21" customWidth="1"/>
    <col min="8" max="8" width="14.8571428571429" style="21" customWidth="1"/>
    <col min="9" max="9" width="14.1428571428571" style="21" customWidth="1"/>
    <col min="10" max="10" width="16.1428571428571" style="21" customWidth="1"/>
    <col min="11" max="16384" width="8" style="21"/>
  </cols>
  <sheetData>
    <row r="1" s="21" customFormat="1" ht="33" customHeight="1" spans="1:10">
      <c r="A1" s="22" t="s">
        <v>33</v>
      </c>
      <c r="B1" s="22"/>
      <c r="C1" s="22"/>
      <c r="D1" s="22"/>
      <c r="E1" s="22"/>
    </row>
    <row r="2" s="21" customFormat="1" ht="21" customHeight="1" spans="1:10">
      <c r="A2" s="23" t="s">
        <v>34</v>
      </c>
      <c r="B2" s="23"/>
      <c r="C2" s="23"/>
      <c r="D2" s="23"/>
    </row>
    <row r="3" s="21" customFormat="1" ht="22" customHeight="1" spans="1:10">
      <c r="A3" s="24" t="s">
        <v>11</v>
      </c>
      <c r="B3" s="24" t="s">
        <v>35</v>
      </c>
      <c r="C3" s="24" t="s">
        <v>36</v>
      </c>
      <c r="D3" s="24" t="s">
        <v>37</v>
      </c>
      <c r="E3" s="24" t="s">
        <v>17</v>
      </c>
      <c r="F3" s="25"/>
      <c r="G3" s="25"/>
      <c r="H3" s="25"/>
      <c r="I3" s="26"/>
      <c r="J3" s="26"/>
    </row>
    <row r="4" s="21" customFormat="1" ht="20" customHeight="1" spans="1:10">
      <c r="A4" s="27">
        <v>1</v>
      </c>
      <c r="B4" s="28" t="s">
        <v>38</v>
      </c>
      <c r="C4" s="29">
        <v>107468.51</v>
      </c>
      <c r="D4" s="29">
        <f>'1号电气'!H534</f>
        <v>12202080.03</v>
      </c>
      <c r="E4" s="30"/>
      <c r="F4" s="31"/>
    </row>
    <row r="5" s="21" customFormat="1" ht="20" customHeight="1" spans="1:10">
      <c r="A5" s="27">
        <v>2</v>
      </c>
      <c r="B5" s="28" t="s">
        <v>39</v>
      </c>
      <c r="C5" s="29">
        <f>C4</f>
        <v>107468.51</v>
      </c>
      <c r="D5" s="29">
        <f>'1号给排水'!H158</f>
        <v>1874786.27</v>
      </c>
      <c r="E5" s="30"/>
      <c r="F5" s="31"/>
    </row>
    <row r="6" s="21" customFormat="1" ht="20" customHeight="1" spans="1:10">
      <c r="A6" s="27">
        <v>4</v>
      </c>
      <c r="B6" s="28" t="s">
        <v>40</v>
      </c>
      <c r="C6" s="29">
        <v>18824.82</v>
      </c>
      <c r="D6" s="29">
        <f>'2号电气'!H231</f>
        <v>3213069.57</v>
      </c>
      <c r="E6" s="30"/>
      <c r="F6" s="31"/>
    </row>
    <row r="7" s="21" customFormat="1" ht="20" customHeight="1" spans="1:10">
      <c r="A7" s="27">
        <v>5</v>
      </c>
      <c r="B7" s="28" t="s">
        <v>41</v>
      </c>
      <c r="C7" s="29">
        <f>C6</f>
        <v>18824.82</v>
      </c>
      <c r="D7" s="29">
        <f>'2号给排水'!H173</f>
        <v>3437029.71</v>
      </c>
      <c r="E7" s="30"/>
      <c r="F7" s="31"/>
    </row>
    <row r="8" s="21" customFormat="1" ht="20" customHeight="1" spans="1:10">
      <c r="A8" s="27">
        <v>6</v>
      </c>
      <c r="B8" s="28" t="s">
        <v>42</v>
      </c>
      <c r="C8" s="29">
        <v>202</v>
      </c>
      <c r="D8" s="29">
        <f>'3号电气'!H44</f>
        <v>44453.66</v>
      </c>
      <c r="E8" s="30"/>
      <c r="F8" s="31"/>
    </row>
    <row r="9" s="21" customFormat="1" ht="20" customHeight="1" spans="1:10">
      <c r="A9" s="27">
        <v>7</v>
      </c>
      <c r="B9" s="28" t="s">
        <v>43</v>
      </c>
      <c r="C9" s="29">
        <f>C8</f>
        <v>202</v>
      </c>
      <c r="D9" s="29">
        <f>'3号给排水'!H32</f>
        <v>11262.37</v>
      </c>
      <c r="E9" s="30"/>
      <c r="F9" s="31"/>
    </row>
    <row r="10" s="21" customFormat="1" ht="20" customHeight="1" spans="1:10">
      <c r="A10" s="27">
        <v>8</v>
      </c>
      <c r="B10" s="28" t="s">
        <v>44</v>
      </c>
      <c r="C10" s="29">
        <v>327.18</v>
      </c>
      <c r="D10" s="29">
        <f>'4号电气'!H55</f>
        <v>52130.45</v>
      </c>
      <c r="E10" s="30"/>
      <c r="F10" s="31"/>
    </row>
    <row r="11" s="21" customFormat="1" ht="20" customHeight="1" spans="1:10">
      <c r="A11" s="27">
        <v>9</v>
      </c>
      <c r="B11" s="28" t="s">
        <v>45</v>
      </c>
      <c r="C11" s="29">
        <f>C10</f>
        <v>327.18</v>
      </c>
      <c r="D11" s="29">
        <f>'4号给排水'!H55</f>
        <v>23400.19</v>
      </c>
      <c r="E11" s="30"/>
      <c r="F11" s="31"/>
    </row>
    <row r="12" s="21" customFormat="1" ht="20" customHeight="1" spans="1:10">
      <c r="A12" s="27">
        <v>10</v>
      </c>
      <c r="B12" s="28" t="s">
        <v>46</v>
      </c>
      <c r="C12" s="29">
        <v>24.5</v>
      </c>
      <c r="D12" s="29">
        <f>'5号电气'!H47</f>
        <v>47953.35</v>
      </c>
      <c r="E12" s="30"/>
      <c r="F12" s="31"/>
    </row>
    <row r="13" s="21" customFormat="1" ht="20" customHeight="1" spans="1:10">
      <c r="A13" s="27">
        <v>11</v>
      </c>
      <c r="B13" s="28" t="s">
        <v>47</v>
      </c>
      <c r="C13" s="29">
        <f>C12</f>
        <v>24.5</v>
      </c>
      <c r="D13" s="29">
        <f>'5号给排水'!H19</f>
        <v>2181.38</v>
      </c>
      <c r="E13" s="30"/>
      <c r="F13" s="31"/>
    </row>
    <row r="14" s="21" customFormat="1" ht="20" customHeight="1" spans="1:10">
      <c r="A14" s="27">
        <v>12</v>
      </c>
      <c r="B14" s="28" t="s">
        <v>48</v>
      </c>
      <c r="C14" s="29">
        <v>8826.43</v>
      </c>
      <c r="D14" s="29">
        <f>'6号（地下室）电气'!J231</f>
        <v>1287781.56</v>
      </c>
      <c r="E14" s="30"/>
      <c r="F14" s="31"/>
    </row>
    <row r="15" s="21" customFormat="1" ht="20" customHeight="1" spans="1:10">
      <c r="A15" s="27">
        <v>13</v>
      </c>
      <c r="B15" s="28" t="s">
        <v>49</v>
      </c>
      <c r="C15" s="29">
        <f>C14</f>
        <v>8826.43</v>
      </c>
      <c r="D15" s="29">
        <f>'6号（地下室）给排水'!H98</f>
        <v>921821.71</v>
      </c>
      <c r="E15" s="30"/>
      <c r="F15" s="31"/>
    </row>
    <row r="16" s="21" customFormat="1" ht="20" customHeight="1" spans="1:10">
      <c r="A16" s="27">
        <v>14</v>
      </c>
      <c r="B16" s="32" t="s">
        <v>50</v>
      </c>
      <c r="C16" s="33"/>
      <c r="D16" s="29">
        <f>SUM(D4:D15)</f>
        <v>23117950.25</v>
      </c>
      <c r="E16" s="34"/>
      <c r="F16" s="21"/>
      <c r="G16" s="35"/>
      <c r="H16" s="36"/>
    </row>
    <row r="17" s="21" customFormat="1" ht="20" customHeight="1" spans="1:6">
      <c r="A17" s="27">
        <v>15</v>
      </c>
      <c r="B17" s="32" t="s">
        <v>51</v>
      </c>
      <c r="C17" s="33"/>
      <c r="D17" s="29">
        <f>D16*0.09</f>
        <v>2080615.5225</v>
      </c>
      <c r="E17" s="30"/>
      <c r="F17" s="29"/>
    </row>
    <row r="18" s="21" customFormat="1" ht="20" customHeight="1" spans="1:6">
      <c r="A18" s="27">
        <v>16</v>
      </c>
      <c r="B18" s="32" t="s">
        <v>52</v>
      </c>
      <c r="C18" s="33"/>
      <c r="D18" s="29">
        <f>SUM(D16:D17)</f>
        <v>25198565.7725</v>
      </c>
      <c r="E18" s="30"/>
      <c r="F18" s="29"/>
    </row>
  </sheetData>
  <mergeCells count="5">
    <mergeCell ref="A1:E1"/>
    <mergeCell ref="A2:D2"/>
    <mergeCell ref="B16:C16"/>
    <mergeCell ref="B17:C17"/>
    <mergeCell ref="B18:C1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4"/>
  <sheetViews>
    <sheetView showGridLines="0" showZeros="0" view="pageBreakPreview" zoomScale="115" zoomScaleNormal="100" workbookViewId="0">
      <pane xSplit="6" ySplit="6" topLeftCell="G482" activePane="bottomRight" state="frozen"/>
      <selection/>
      <selection pane="topRight"/>
      <selection pane="bottomLeft"/>
      <selection pane="bottomRight" activeCell="A508" sqref="A508:A533"/>
    </sheetView>
  </sheetViews>
  <sheetFormatPr defaultColWidth="9" defaultRowHeight="12" outlineLevelCol="7"/>
  <cols>
    <col min="1" max="1" width="9.5047619047619" customWidth="1"/>
    <col min="2" max="2" width="19.6666666666667" customWidth="1"/>
    <col min="3" max="3" width="18.1619047619048" customWidth="1"/>
    <col min="4" max="4" width="26.8571428571429" customWidth="1"/>
    <col min="5" max="5" width="7.16190476190476" customWidth="1"/>
    <col min="6" max="6" width="9.43809523809524" customWidth="1"/>
    <col min="7" max="8" width="12.1714285714286" customWidth="1"/>
  </cols>
  <sheetData>
    <row r="1" customFormat="1" ht="39.75" customHeight="1" spans="1:8">
      <c r="A1" s="1" t="s">
        <v>53</v>
      </c>
      <c r="B1" s="1"/>
      <c r="C1" s="1"/>
      <c r="D1" s="1"/>
      <c r="E1" s="1"/>
      <c r="F1" s="1"/>
      <c r="G1" s="2"/>
      <c r="H1" s="2"/>
    </row>
    <row r="2" customFormat="1" ht="28.5" customHeight="1" spans="1:8">
      <c r="A2" s="3" t="s">
        <v>54</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62</v>
      </c>
      <c r="D5" s="11"/>
      <c r="E5" s="11"/>
      <c r="F5" s="12"/>
      <c r="G5" s="12"/>
      <c r="H5" s="13"/>
    </row>
    <row r="6" customFormat="1" ht="105" customHeight="1" spans="1:8">
      <c r="A6" s="8">
        <v>1</v>
      </c>
      <c r="B6" s="11" t="s">
        <v>63</v>
      </c>
      <c r="C6" s="11" t="s">
        <v>64</v>
      </c>
      <c r="D6" s="11" t="s">
        <v>65</v>
      </c>
      <c r="E6" s="9" t="s">
        <v>66</v>
      </c>
      <c r="F6" s="12">
        <v>1</v>
      </c>
      <c r="G6" s="12">
        <v>314.28</v>
      </c>
      <c r="H6" s="14">
        <f>ROUND(F6*G6,2)</f>
        <v>314.28</v>
      </c>
    </row>
    <row r="7" customFormat="1" ht="105" customHeight="1" spans="1:8">
      <c r="A7" s="8">
        <v>2</v>
      </c>
      <c r="B7" s="11" t="s">
        <v>67</v>
      </c>
      <c r="C7" s="11" t="s">
        <v>64</v>
      </c>
      <c r="D7" s="11" t="s">
        <v>68</v>
      </c>
      <c r="E7" s="9" t="s">
        <v>66</v>
      </c>
      <c r="F7" s="12">
        <v>1</v>
      </c>
      <c r="G7" s="12">
        <v>314.28</v>
      </c>
      <c r="H7" s="14">
        <f t="shared" ref="H7:H70" si="0">ROUND(F7*G7,2)</f>
        <v>314.28</v>
      </c>
    </row>
    <row r="8" customFormat="1" ht="105" customHeight="1" spans="1:8">
      <c r="A8" s="8">
        <v>3</v>
      </c>
      <c r="B8" s="11" t="s">
        <v>69</v>
      </c>
      <c r="C8" s="11" t="s">
        <v>64</v>
      </c>
      <c r="D8" s="11" t="s">
        <v>70</v>
      </c>
      <c r="E8" s="9" t="s">
        <v>66</v>
      </c>
      <c r="F8" s="12">
        <v>1</v>
      </c>
      <c r="G8" s="12">
        <v>314.28</v>
      </c>
      <c r="H8" s="14">
        <f t="shared" si="0"/>
        <v>314.28</v>
      </c>
    </row>
    <row r="9" customFormat="1" ht="105" customHeight="1" spans="1:8">
      <c r="A9" s="8">
        <v>4</v>
      </c>
      <c r="B9" s="11" t="s">
        <v>71</v>
      </c>
      <c r="C9" s="11" t="s">
        <v>64</v>
      </c>
      <c r="D9" s="11" t="s">
        <v>72</v>
      </c>
      <c r="E9" s="9" t="s">
        <v>66</v>
      </c>
      <c r="F9" s="12">
        <v>1</v>
      </c>
      <c r="G9" s="12">
        <v>314.28</v>
      </c>
      <c r="H9" s="14">
        <f t="shared" si="0"/>
        <v>314.28</v>
      </c>
    </row>
    <row r="10" customFormat="1" ht="105" customHeight="1" spans="1:8">
      <c r="A10" s="8">
        <v>5</v>
      </c>
      <c r="B10" s="11" t="s">
        <v>73</v>
      </c>
      <c r="C10" s="11" t="s">
        <v>64</v>
      </c>
      <c r="D10" s="11" t="s">
        <v>74</v>
      </c>
      <c r="E10" s="9" t="s">
        <v>66</v>
      </c>
      <c r="F10" s="12">
        <v>1</v>
      </c>
      <c r="G10" s="12">
        <v>314.28</v>
      </c>
      <c r="H10" s="14">
        <f t="shared" si="0"/>
        <v>314.28</v>
      </c>
    </row>
    <row r="11" customFormat="1" ht="105" customHeight="1" spans="1:8">
      <c r="A11" s="8">
        <v>6</v>
      </c>
      <c r="B11" s="11" t="s">
        <v>75</v>
      </c>
      <c r="C11" s="11" t="s">
        <v>64</v>
      </c>
      <c r="D11" s="11" t="s">
        <v>76</v>
      </c>
      <c r="E11" s="9" t="s">
        <v>66</v>
      </c>
      <c r="F11" s="12">
        <v>1</v>
      </c>
      <c r="G11" s="12">
        <v>314.28</v>
      </c>
      <c r="H11" s="14">
        <f t="shared" si="0"/>
        <v>314.28</v>
      </c>
    </row>
    <row r="12" customFormat="1" ht="105" customHeight="1" spans="1:8">
      <c r="A12" s="8">
        <v>7</v>
      </c>
      <c r="B12" s="11" t="s">
        <v>77</v>
      </c>
      <c r="C12" s="11" t="s">
        <v>64</v>
      </c>
      <c r="D12" s="11" t="s">
        <v>78</v>
      </c>
      <c r="E12" s="9" t="s">
        <v>66</v>
      </c>
      <c r="F12" s="12">
        <v>1</v>
      </c>
      <c r="G12" s="12">
        <v>314.28</v>
      </c>
      <c r="H12" s="14">
        <f t="shared" si="0"/>
        <v>314.28</v>
      </c>
    </row>
    <row r="13" customFormat="1" ht="105" customHeight="1" spans="1:8">
      <c r="A13" s="8">
        <v>8</v>
      </c>
      <c r="B13" s="11" t="s">
        <v>79</v>
      </c>
      <c r="C13" s="11" t="s">
        <v>64</v>
      </c>
      <c r="D13" s="11" t="s">
        <v>80</v>
      </c>
      <c r="E13" s="9" t="s">
        <v>66</v>
      </c>
      <c r="F13" s="12">
        <v>1</v>
      </c>
      <c r="G13" s="12">
        <v>314.28</v>
      </c>
      <c r="H13" s="14">
        <f t="shared" si="0"/>
        <v>314.28</v>
      </c>
    </row>
    <row r="14" customFormat="1" ht="105" customHeight="1" spans="1:8">
      <c r="A14" s="8">
        <v>9</v>
      </c>
      <c r="B14" s="11" t="s">
        <v>81</v>
      </c>
      <c r="C14" s="11" t="s">
        <v>64</v>
      </c>
      <c r="D14" s="11" t="s">
        <v>82</v>
      </c>
      <c r="E14" s="9" t="s">
        <v>66</v>
      </c>
      <c r="F14" s="12">
        <v>1</v>
      </c>
      <c r="G14" s="12">
        <v>314.28</v>
      </c>
      <c r="H14" s="14">
        <f t="shared" si="0"/>
        <v>314.28</v>
      </c>
    </row>
    <row r="15" customFormat="1" ht="105" customHeight="1" spans="1:8">
      <c r="A15" s="8">
        <v>10</v>
      </c>
      <c r="B15" s="11" t="s">
        <v>83</v>
      </c>
      <c r="C15" s="11" t="s">
        <v>64</v>
      </c>
      <c r="D15" s="11" t="s">
        <v>84</v>
      </c>
      <c r="E15" s="9" t="s">
        <v>66</v>
      </c>
      <c r="F15" s="12">
        <v>1</v>
      </c>
      <c r="G15" s="12">
        <v>314.28</v>
      </c>
      <c r="H15" s="14">
        <f t="shared" si="0"/>
        <v>314.28</v>
      </c>
    </row>
    <row r="16" customFormat="1" ht="105" customHeight="1" spans="1:8">
      <c r="A16" s="8">
        <v>11</v>
      </c>
      <c r="B16" s="11" t="s">
        <v>85</v>
      </c>
      <c r="C16" s="11" t="s">
        <v>64</v>
      </c>
      <c r="D16" s="11" t="s">
        <v>86</v>
      </c>
      <c r="E16" s="9" t="s">
        <v>66</v>
      </c>
      <c r="F16" s="12">
        <v>1</v>
      </c>
      <c r="G16" s="12">
        <v>314.28</v>
      </c>
      <c r="H16" s="14">
        <f t="shared" si="0"/>
        <v>314.28</v>
      </c>
    </row>
    <row r="17" customFormat="1" ht="105" customHeight="1" spans="1:8">
      <c r="A17" s="8">
        <v>12</v>
      </c>
      <c r="B17" s="11" t="s">
        <v>87</v>
      </c>
      <c r="C17" s="11" t="s">
        <v>64</v>
      </c>
      <c r="D17" s="11" t="s">
        <v>88</v>
      </c>
      <c r="E17" s="9" t="s">
        <v>66</v>
      </c>
      <c r="F17" s="12">
        <v>1</v>
      </c>
      <c r="G17" s="12">
        <v>314.28</v>
      </c>
      <c r="H17" s="14">
        <f t="shared" si="0"/>
        <v>314.28</v>
      </c>
    </row>
    <row r="18" customFormat="1" ht="105" customHeight="1" spans="1:8">
      <c r="A18" s="8">
        <v>13</v>
      </c>
      <c r="B18" s="11" t="s">
        <v>89</v>
      </c>
      <c r="C18" s="11" t="s">
        <v>64</v>
      </c>
      <c r="D18" s="11" t="s">
        <v>90</v>
      </c>
      <c r="E18" s="9" t="s">
        <v>66</v>
      </c>
      <c r="F18" s="12">
        <v>1</v>
      </c>
      <c r="G18" s="12">
        <v>314.28</v>
      </c>
      <c r="H18" s="14">
        <f t="shared" si="0"/>
        <v>314.28</v>
      </c>
    </row>
    <row r="19" customFormat="1" ht="105" customHeight="1" spans="1:8">
      <c r="A19" s="8">
        <v>14</v>
      </c>
      <c r="B19" s="11" t="s">
        <v>91</v>
      </c>
      <c r="C19" s="11" t="s">
        <v>64</v>
      </c>
      <c r="D19" s="11" t="s">
        <v>92</v>
      </c>
      <c r="E19" s="9" t="s">
        <v>66</v>
      </c>
      <c r="F19" s="12">
        <v>1</v>
      </c>
      <c r="G19" s="12">
        <v>314.28</v>
      </c>
      <c r="H19" s="14">
        <f t="shared" si="0"/>
        <v>314.28</v>
      </c>
    </row>
    <row r="20" customFormat="1" ht="105" customHeight="1" spans="1:8">
      <c r="A20" s="8">
        <v>15</v>
      </c>
      <c r="B20" s="11" t="s">
        <v>93</v>
      </c>
      <c r="C20" s="11" t="s">
        <v>64</v>
      </c>
      <c r="D20" s="11" t="s">
        <v>94</v>
      </c>
      <c r="E20" s="9" t="s">
        <v>66</v>
      </c>
      <c r="F20" s="12">
        <v>1</v>
      </c>
      <c r="G20" s="12">
        <v>314.28</v>
      </c>
      <c r="H20" s="14">
        <f t="shared" si="0"/>
        <v>314.28</v>
      </c>
    </row>
    <row r="21" customFormat="1" ht="105" customHeight="1" spans="1:8">
      <c r="A21" s="8">
        <v>16</v>
      </c>
      <c r="B21" s="11" t="s">
        <v>95</v>
      </c>
      <c r="C21" s="11" t="s">
        <v>64</v>
      </c>
      <c r="D21" s="11" t="s">
        <v>96</v>
      </c>
      <c r="E21" s="9" t="s">
        <v>66</v>
      </c>
      <c r="F21" s="12">
        <v>1</v>
      </c>
      <c r="G21" s="12">
        <v>314.28</v>
      </c>
      <c r="H21" s="14">
        <f t="shared" si="0"/>
        <v>314.28</v>
      </c>
    </row>
    <row r="22" customFormat="1" ht="105" customHeight="1" spans="1:8">
      <c r="A22" s="8">
        <v>17</v>
      </c>
      <c r="B22" s="11" t="s">
        <v>97</v>
      </c>
      <c r="C22" s="11" t="s">
        <v>64</v>
      </c>
      <c r="D22" s="11" t="s">
        <v>98</v>
      </c>
      <c r="E22" s="9" t="s">
        <v>66</v>
      </c>
      <c r="F22" s="12">
        <v>1</v>
      </c>
      <c r="G22" s="12">
        <v>314.28</v>
      </c>
      <c r="H22" s="14">
        <f t="shared" si="0"/>
        <v>314.28</v>
      </c>
    </row>
    <row r="23" customFormat="1" ht="105" customHeight="1" spans="1:8">
      <c r="A23" s="8">
        <v>18</v>
      </c>
      <c r="B23" s="11" t="s">
        <v>99</v>
      </c>
      <c r="C23" s="11" t="s">
        <v>64</v>
      </c>
      <c r="D23" s="11" t="s">
        <v>100</v>
      </c>
      <c r="E23" s="9" t="s">
        <v>66</v>
      </c>
      <c r="F23" s="12">
        <v>1</v>
      </c>
      <c r="G23" s="12">
        <v>314.28</v>
      </c>
      <c r="H23" s="14">
        <f t="shared" si="0"/>
        <v>314.28</v>
      </c>
    </row>
    <row r="24" customFormat="1" ht="105" customHeight="1" spans="1:8">
      <c r="A24" s="8">
        <v>19</v>
      </c>
      <c r="B24" s="11" t="s">
        <v>101</v>
      </c>
      <c r="C24" s="11" t="s">
        <v>64</v>
      </c>
      <c r="D24" s="11" t="s">
        <v>102</v>
      </c>
      <c r="E24" s="9" t="s">
        <v>66</v>
      </c>
      <c r="F24" s="12">
        <v>1</v>
      </c>
      <c r="G24" s="12">
        <v>314.28</v>
      </c>
      <c r="H24" s="14">
        <f t="shared" si="0"/>
        <v>314.28</v>
      </c>
    </row>
    <row r="25" customFormat="1" ht="105" customHeight="1" spans="1:8">
      <c r="A25" s="8">
        <v>20</v>
      </c>
      <c r="B25" s="11" t="s">
        <v>103</v>
      </c>
      <c r="C25" s="11" t="s">
        <v>64</v>
      </c>
      <c r="D25" s="11" t="s">
        <v>104</v>
      </c>
      <c r="E25" s="9" t="s">
        <v>66</v>
      </c>
      <c r="F25" s="12">
        <v>1</v>
      </c>
      <c r="G25" s="12">
        <v>314.28</v>
      </c>
      <c r="H25" s="14">
        <f t="shared" si="0"/>
        <v>314.28</v>
      </c>
    </row>
    <row r="26" customFormat="1" ht="105" customHeight="1" spans="1:8">
      <c r="A26" s="8">
        <v>21</v>
      </c>
      <c r="B26" s="11" t="s">
        <v>105</v>
      </c>
      <c r="C26" s="11" t="s">
        <v>64</v>
      </c>
      <c r="D26" s="11" t="s">
        <v>106</v>
      </c>
      <c r="E26" s="9" t="s">
        <v>66</v>
      </c>
      <c r="F26" s="12">
        <v>1</v>
      </c>
      <c r="G26" s="12">
        <v>314.28</v>
      </c>
      <c r="H26" s="14">
        <f t="shared" si="0"/>
        <v>314.28</v>
      </c>
    </row>
    <row r="27" customFormat="1" ht="105" customHeight="1" spans="1:8">
      <c r="A27" s="8">
        <v>22</v>
      </c>
      <c r="B27" s="11" t="s">
        <v>107</v>
      </c>
      <c r="C27" s="11" t="s">
        <v>64</v>
      </c>
      <c r="D27" s="11" t="s">
        <v>108</v>
      </c>
      <c r="E27" s="9" t="s">
        <v>66</v>
      </c>
      <c r="F27" s="12">
        <v>1</v>
      </c>
      <c r="G27" s="12">
        <v>314.28</v>
      </c>
      <c r="H27" s="14">
        <f t="shared" si="0"/>
        <v>314.28</v>
      </c>
    </row>
    <row r="28" customFormat="1" ht="105" customHeight="1" spans="1:8">
      <c r="A28" s="8">
        <v>23</v>
      </c>
      <c r="B28" s="11" t="s">
        <v>109</v>
      </c>
      <c r="C28" s="11" t="s">
        <v>64</v>
      </c>
      <c r="D28" s="11" t="s">
        <v>110</v>
      </c>
      <c r="E28" s="9" t="s">
        <v>66</v>
      </c>
      <c r="F28" s="12">
        <v>1</v>
      </c>
      <c r="G28" s="12">
        <v>314.28</v>
      </c>
      <c r="H28" s="14">
        <f t="shared" si="0"/>
        <v>314.28</v>
      </c>
    </row>
    <row r="29" customFormat="1" ht="105" customHeight="1" spans="1:8">
      <c r="A29" s="8">
        <v>24</v>
      </c>
      <c r="B29" s="11" t="s">
        <v>111</v>
      </c>
      <c r="C29" s="11" t="s">
        <v>64</v>
      </c>
      <c r="D29" s="11" t="s">
        <v>112</v>
      </c>
      <c r="E29" s="9" t="s">
        <v>66</v>
      </c>
      <c r="F29" s="12">
        <v>1</v>
      </c>
      <c r="G29" s="12">
        <v>314.28</v>
      </c>
      <c r="H29" s="14">
        <f t="shared" si="0"/>
        <v>314.28</v>
      </c>
    </row>
    <row r="30" customFormat="1" ht="105" customHeight="1" spans="1:8">
      <c r="A30" s="8">
        <v>25</v>
      </c>
      <c r="B30" s="11" t="s">
        <v>113</v>
      </c>
      <c r="C30" s="11" t="s">
        <v>64</v>
      </c>
      <c r="D30" s="11" t="s">
        <v>114</v>
      </c>
      <c r="E30" s="9" t="s">
        <v>66</v>
      </c>
      <c r="F30" s="12">
        <v>1</v>
      </c>
      <c r="G30" s="12">
        <v>314.28</v>
      </c>
      <c r="H30" s="14">
        <f t="shared" si="0"/>
        <v>314.28</v>
      </c>
    </row>
    <row r="31" customFormat="1" ht="105" customHeight="1" spans="1:8">
      <c r="A31" s="8">
        <v>26</v>
      </c>
      <c r="B31" s="11" t="s">
        <v>115</v>
      </c>
      <c r="C31" s="11" t="s">
        <v>64</v>
      </c>
      <c r="D31" s="11" t="s">
        <v>116</v>
      </c>
      <c r="E31" s="9" t="s">
        <v>66</v>
      </c>
      <c r="F31" s="12">
        <v>1</v>
      </c>
      <c r="G31" s="12">
        <v>314.28</v>
      </c>
      <c r="H31" s="14">
        <f t="shared" si="0"/>
        <v>314.28</v>
      </c>
    </row>
    <row r="32" customFormat="1" ht="105" customHeight="1" spans="1:8">
      <c r="A32" s="8">
        <v>27</v>
      </c>
      <c r="B32" s="11" t="s">
        <v>117</v>
      </c>
      <c r="C32" s="11" t="s">
        <v>64</v>
      </c>
      <c r="D32" s="11" t="s">
        <v>118</v>
      </c>
      <c r="E32" s="9" t="s">
        <v>66</v>
      </c>
      <c r="F32" s="12">
        <v>1</v>
      </c>
      <c r="G32" s="12">
        <v>314.28</v>
      </c>
      <c r="H32" s="14">
        <f t="shared" si="0"/>
        <v>314.28</v>
      </c>
    </row>
    <row r="33" customFormat="1" ht="105" customHeight="1" spans="1:8">
      <c r="A33" s="8">
        <v>28</v>
      </c>
      <c r="B33" s="11" t="s">
        <v>119</v>
      </c>
      <c r="C33" s="11" t="s">
        <v>64</v>
      </c>
      <c r="D33" s="11" t="s">
        <v>120</v>
      </c>
      <c r="E33" s="9" t="s">
        <v>66</v>
      </c>
      <c r="F33" s="12">
        <v>1</v>
      </c>
      <c r="G33" s="12">
        <v>314.28</v>
      </c>
      <c r="H33" s="14">
        <f t="shared" si="0"/>
        <v>314.28</v>
      </c>
    </row>
    <row r="34" customFormat="1" ht="105" customHeight="1" spans="1:8">
      <c r="A34" s="8">
        <v>29</v>
      </c>
      <c r="B34" s="11" t="s">
        <v>121</v>
      </c>
      <c r="C34" s="11" t="s">
        <v>64</v>
      </c>
      <c r="D34" s="11" t="s">
        <v>122</v>
      </c>
      <c r="E34" s="9" t="s">
        <v>66</v>
      </c>
      <c r="F34" s="12">
        <v>1</v>
      </c>
      <c r="G34" s="12">
        <v>314.28</v>
      </c>
      <c r="H34" s="14">
        <f t="shared" si="0"/>
        <v>314.28</v>
      </c>
    </row>
    <row r="35" customFormat="1" ht="105" customHeight="1" spans="1:8">
      <c r="A35" s="8">
        <v>30</v>
      </c>
      <c r="B35" s="11" t="s">
        <v>123</v>
      </c>
      <c r="C35" s="11" t="s">
        <v>64</v>
      </c>
      <c r="D35" s="11" t="s">
        <v>124</v>
      </c>
      <c r="E35" s="9" t="s">
        <v>66</v>
      </c>
      <c r="F35" s="12">
        <v>1</v>
      </c>
      <c r="G35" s="12">
        <v>314.28</v>
      </c>
      <c r="H35" s="14">
        <f t="shared" si="0"/>
        <v>314.28</v>
      </c>
    </row>
    <row r="36" customFormat="1" ht="105" customHeight="1" spans="1:8">
      <c r="A36" s="8">
        <v>31</v>
      </c>
      <c r="B36" s="11" t="s">
        <v>125</v>
      </c>
      <c r="C36" s="11" t="s">
        <v>64</v>
      </c>
      <c r="D36" s="11" t="s">
        <v>126</v>
      </c>
      <c r="E36" s="9" t="s">
        <v>66</v>
      </c>
      <c r="F36" s="12">
        <v>1</v>
      </c>
      <c r="G36" s="12">
        <v>314.28</v>
      </c>
      <c r="H36" s="14">
        <f t="shared" si="0"/>
        <v>314.28</v>
      </c>
    </row>
    <row r="37" customFormat="1" ht="105" customHeight="1" spans="1:8">
      <c r="A37" s="8">
        <v>32</v>
      </c>
      <c r="B37" s="11" t="s">
        <v>127</v>
      </c>
      <c r="C37" s="11" t="s">
        <v>64</v>
      </c>
      <c r="D37" s="11" t="s">
        <v>128</v>
      </c>
      <c r="E37" s="9" t="s">
        <v>66</v>
      </c>
      <c r="F37" s="12">
        <v>1</v>
      </c>
      <c r="G37" s="12">
        <v>314.28</v>
      </c>
      <c r="H37" s="14">
        <f t="shared" si="0"/>
        <v>314.28</v>
      </c>
    </row>
    <row r="38" customFormat="1" ht="105" customHeight="1" spans="1:8">
      <c r="A38" s="8">
        <v>33</v>
      </c>
      <c r="B38" s="11" t="s">
        <v>129</v>
      </c>
      <c r="C38" s="11" t="s">
        <v>64</v>
      </c>
      <c r="D38" s="11" t="s">
        <v>130</v>
      </c>
      <c r="E38" s="9" t="s">
        <v>66</v>
      </c>
      <c r="F38" s="12">
        <v>1</v>
      </c>
      <c r="G38" s="12">
        <v>314.28</v>
      </c>
      <c r="H38" s="14">
        <f t="shared" si="0"/>
        <v>314.28</v>
      </c>
    </row>
    <row r="39" customFormat="1" ht="105" customHeight="1" spans="1:8">
      <c r="A39" s="8">
        <v>34</v>
      </c>
      <c r="B39" s="11" t="s">
        <v>131</v>
      </c>
      <c r="C39" s="11" t="s">
        <v>64</v>
      </c>
      <c r="D39" s="11" t="s">
        <v>132</v>
      </c>
      <c r="E39" s="9" t="s">
        <v>66</v>
      </c>
      <c r="F39" s="12">
        <v>1</v>
      </c>
      <c r="G39" s="12">
        <v>314.28</v>
      </c>
      <c r="H39" s="14">
        <f t="shared" si="0"/>
        <v>314.28</v>
      </c>
    </row>
    <row r="40" customFormat="1" ht="105" customHeight="1" spans="1:8">
      <c r="A40" s="8">
        <v>35</v>
      </c>
      <c r="B40" s="11" t="s">
        <v>133</v>
      </c>
      <c r="C40" s="11" t="s">
        <v>64</v>
      </c>
      <c r="D40" s="11" t="s">
        <v>134</v>
      </c>
      <c r="E40" s="9" t="s">
        <v>66</v>
      </c>
      <c r="F40" s="12">
        <v>1</v>
      </c>
      <c r="G40" s="12">
        <v>314.28</v>
      </c>
      <c r="H40" s="14">
        <f t="shared" si="0"/>
        <v>314.28</v>
      </c>
    </row>
    <row r="41" customFormat="1" ht="105" customHeight="1" spans="1:8">
      <c r="A41" s="8">
        <v>36</v>
      </c>
      <c r="B41" s="11" t="s">
        <v>135</v>
      </c>
      <c r="C41" s="11" t="s">
        <v>64</v>
      </c>
      <c r="D41" s="11" t="s">
        <v>136</v>
      </c>
      <c r="E41" s="9" t="s">
        <v>66</v>
      </c>
      <c r="F41" s="12">
        <v>1</v>
      </c>
      <c r="G41" s="12">
        <v>314.28</v>
      </c>
      <c r="H41" s="14">
        <f t="shared" si="0"/>
        <v>314.28</v>
      </c>
    </row>
    <row r="42" customFormat="1" ht="105" customHeight="1" spans="1:8">
      <c r="A42" s="8">
        <v>37</v>
      </c>
      <c r="B42" s="11" t="s">
        <v>137</v>
      </c>
      <c r="C42" s="11" t="s">
        <v>64</v>
      </c>
      <c r="D42" s="11" t="s">
        <v>138</v>
      </c>
      <c r="E42" s="9" t="s">
        <v>66</v>
      </c>
      <c r="F42" s="12">
        <v>1</v>
      </c>
      <c r="G42" s="12">
        <v>314.28</v>
      </c>
      <c r="H42" s="14">
        <f t="shared" si="0"/>
        <v>314.28</v>
      </c>
    </row>
    <row r="43" customFormat="1" ht="105" customHeight="1" spans="1:8">
      <c r="A43" s="8">
        <v>38</v>
      </c>
      <c r="B43" s="11" t="s">
        <v>139</v>
      </c>
      <c r="C43" s="11" t="s">
        <v>64</v>
      </c>
      <c r="D43" s="11" t="s">
        <v>140</v>
      </c>
      <c r="E43" s="9" t="s">
        <v>66</v>
      </c>
      <c r="F43" s="12">
        <v>1</v>
      </c>
      <c r="G43" s="12">
        <v>314.28</v>
      </c>
      <c r="H43" s="14">
        <f t="shared" si="0"/>
        <v>314.28</v>
      </c>
    </row>
    <row r="44" customFormat="1" ht="105" customHeight="1" spans="1:8">
      <c r="A44" s="8">
        <v>39</v>
      </c>
      <c r="B44" s="11" t="s">
        <v>141</v>
      </c>
      <c r="C44" s="11" t="s">
        <v>64</v>
      </c>
      <c r="D44" s="11" t="s">
        <v>142</v>
      </c>
      <c r="E44" s="9" t="s">
        <v>66</v>
      </c>
      <c r="F44" s="12">
        <v>1</v>
      </c>
      <c r="G44" s="12">
        <v>314.28</v>
      </c>
      <c r="H44" s="14">
        <f t="shared" si="0"/>
        <v>314.28</v>
      </c>
    </row>
    <row r="45" customFormat="1" ht="105" customHeight="1" spans="1:8">
      <c r="A45" s="8">
        <v>40</v>
      </c>
      <c r="B45" s="11" t="s">
        <v>143</v>
      </c>
      <c r="C45" s="11" t="s">
        <v>64</v>
      </c>
      <c r="D45" s="11" t="s">
        <v>144</v>
      </c>
      <c r="E45" s="9" t="s">
        <v>66</v>
      </c>
      <c r="F45" s="12">
        <v>1</v>
      </c>
      <c r="G45" s="12">
        <v>314.28</v>
      </c>
      <c r="H45" s="14">
        <f t="shared" si="0"/>
        <v>314.28</v>
      </c>
    </row>
    <row r="46" customFormat="1" ht="105" customHeight="1" spans="1:8">
      <c r="A46" s="8">
        <v>41</v>
      </c>
      <c r="B46" s="11" t="s">
        <v>145</v>
      </c>
      <c r="C46" s="11" t="s">
        <v>64</v>
      </c>
      <c r="D46" s="11" t="s">
        <v>146</v>
      </c>
      <c r="E46" s="9" t="s">
        <v>66</v>
      </c>
      <c r="F46" s="12">
        <v>1</v>
      </c>
      <c r="G46" s="12">
        <v>314.28</v>
      </c>
      <c r="H46" s="14">
        <f t="shared" si="0"/>
        <v>314.28</v>
      </c>
    </row>
    <row r="47" customFormat="1" ht="105" customHeight="1" spans="1:8">
      <c r="A47" s="8">
        <v>42</v>
      </c>
      <c r="B47" s="11" t="s">
        <v>147</v>
      </c>
      <c r="C47" s="11" t="s">
        <v>64</v>
      </c>
      <c r="D47" s="11" t="s">
        <v>148</v>
      </c>
      <c r="E47" s="9" t="s">
        <v>66</v>
      </c>
      <c r="F47" s="12">
        <v>1</v>
      </c>
      <c r="G47" s="12">
        <v>314.28</v>
      </c>
      <c r="H47" s="14">
        <f t="shared" si="0"/>
        <v>314.28</v>
      </c>
    </row>
    <row r="48" customFormat="1" ht="105" customHeight="1" spans="1:8">
      <c r="A48" s="8">
        <v>43</v>
      </c>
      <c r="B48" s="11" t="s">
        <v>149</v>
      </c>
      <c r="C48" s="11" t="s">
        <v>64</v>
      </c>
      <c r="D48" s="11" t="s">
        <v>150</v>
      </c>
      <c r="E48" s="9" t="s">
        <v>66</v>
      </c>
      <c r="F48" s="12">
        <v>1</v>
      </c>
      <c r="G48" s="12">
        <v>314.28</v>
      </c>
      <c r="H48" s="14">
        <f t="shared" si="0"/>
        <v>314.28</v>
      </c>
    </row>
    <row r="49" customFormat="1" ht="105" customHeight="1" spans="1:8">
      <c r="A49" s="8">
        <v>44</v>
      </c>
      <c r="B49" s="11" t="s">
        <v>151</v>
      </c>
      <c r="C49" s="11" t="s">
        <v>64</v>
      </c>
      <c r="D49" s="11" t="s">
        <v>152</v>
      </c>
      <c r="E49" s="9" t="s">
        <v>66</v>
      </c>
      <c r="F49" s="12">
        <v>1</v>
      </c>
      <c r="G49" s="12">
        <v>314.28</v>
      </c>
      <c r="H49" s="14">
        <f t="shared" si="0"/>
        <v>314.28</v>
      </c>
    </row>
    <row r="50" customFormat="1" ht="105" customHeight="1" spans="1:8">
      <c r="A50" s="8">
        <v>45</v>
      </c>
      <c r="B50" s="11" t="s">
        <v>153</v>
      </c>
      <c r="C50" s="11" t="s">
        <v>64</v>
      </c>
      <c r="D50" s="11" t="s">
        <v>154</v>
      </c>
      <c r="E50" s="9" t="s">
        <v>66</v>
      </c>
      <c r="F50" s="12">
        <v>1</v>
      </c>
      <c r="G50" s="12">
        <v>395.51</v>
      </c>
      <c r="H50" s="14">
        <f t="shared" si="0"/>
        <v>395.51</v>
      </c>
    </row>
    <row r="51" customFormat="1" ht="105" customHeight="1" spans="1:8">
      <c r="A51" s="8">
        <v>46</v>
      </c>
      <c r="B51" s="11" t="s">
        <v>155</v>
      </c>
      <c r="C51" s="11" t="s">
        <v>64</v>
      </c>
      <c r="D51" s="11" t="s">
        <v>156</v>
      </c>
      <c r="E51" s="9" t="s">
        <v>66</v>
      </c>
      <c r="F51" s="12">
        <v>1</v>
      </c>
      <c r="G51" s="12">
        <v>395.51</v>
      </c>
      <c r="H51" s="14">
        <f t="shared" si="0"/>
        <v>395.51</v>
      </c>
    </row>
    <row r="52" customFormat="1" ht="105" customHeight="1" spans="1:8">
      <c r="A52" s="8">
        <v>47</v>
      </c>
      <c r="B52" s="11" t="s">
        <v>157</v>
      </c>
      <c r="C52" s="11" t="s">
        <v>64</v>
      </c>
      <c r="D52" s="11" t="s">
        <v>158</v>
      </c>
      <c r="E52" s="9" t="s">
        <v>66</v>
      </c>
      <c r="F52" s="12">
        <v>1</v>
      </c>
      <c r="G52" s="12">
        <v>395.51</v>
      </c>
      <c r="H52" s="14">
        <f t="shared" si="0"/>
        <v>395.51</v>
      </c>
    </row>
    <row r="53" customFormat="1" ht="105" customHeight="1" spans="1:8">
      <c r="A53" s="8">
        <v>48</v>
      </c>
      <c r="B53" s="11" t="s">
        <v>159</v>
      </c>
      <c r="C53" s="11" t="s">
        <v>64</v>
      </c>
      <c r="D53" s="11" t="s">
        <v>160</v>
      </c>
      <c r="E53" s="9" t="s">
        <v>66</v>
      </c>
      <c r="F53" s="12">
        <v>1</v>
      </c>
      <c r="G53" s="12">
        <v>261.01</v>
      </c>
      <c r="H53" s="14">
        <f t="shared" si="0"/>
        <v>261.01</v>
      </c>
    </row>
    <row r="54" customFormat="1" ht="105" customHeight="1" spans="1:8">
      <c r="A54" s="8">
        <v>49</v>
      </c>
      <c r="B54" s="11" t="s">
        <v>161</v>
      </c>
      <c r="C54" s="11" t="s">
        <v>64</v>
      </c>
      <c r="D54" s="11" t="s">
        <v>162</v>
      </c>
      <c r="E54" s="9" t="s">
        <v>66</v>
      </c>
      <c r="F54" s="12">
        <v>1</v>
      </c>
      <c r="G54" s="12">
        <v>261.01</v>
      </c>
      <c r="H54" s="14">
        <f t="shared" si="0"/>
        <v>261.01</v>
      </c>
    </row>
    <row r="55" customFormat="1" ht="105" customHeight="1" spans="1:8">
      <c r="A55" s="8">
        <v>50</v>
      </c>
      <c r="B55" s="11" t="s">
        <v>163</v>
      </c>
      <c r="C55" s="11" t="s">
        <v>64</v>
      </c>
      <c r="D55" s="11" t="s">
        <v>164</v>
      </c>
      <c r="E55" s="9" t="s">
        <v>66</v>
      </c>
      <c r="F55" s="12">
        <v>1</v>
      </c>
      <c r="G55" s="12">
        <v>395.51</v>
      </c>
      <c r="H55" s="14">
        <f t="shared" si="0"/>
        <v>395.51</v>
      </c>
    </row>
    <row r="56" customFormat="1" ht="105" customHeight="1" spans="1:8">
      <c r="A56" s="8">
        <v>51</v>
      </c>
      <c r="B56" s="11" t="s">
        <v>165</v>
      </c>
      <c r="C56" s="11" t="s">
        <v>64</v>
      </c>
      <c r="D56" s="11" t="s">
        <v>166</v>
      </c>
      <c r="E56" s="9" t="s">
        <v>66</v>
      </c>
      <c r="F56" s="12">
        <v>1</v>
      </c>
      <c r="G56" s="12">
        <v>395.51</v>
      </c>
      <c r="H56" s="14">
        <f t="shared" si="0"/>
        <v>395.51</v>
      </c>
    </row>
    <row r="57" customFormat="1" ht="105" customHeight="1" spans="1:8">
      <c r="A57" s="8">
        <v>52</v>
      </c>
      <c r="B57" s="11" t="s">
        <v>167</v>
      </c>
      <c r="C57" s="11" t="s">
        <v>64</v>
      </c>
      <c r="D57" s="11" t="s">
        <v>168</v>
      </c>
      <c r="E57" s="9" t="s">
        <v>66</v>
      </c>
      <c r="F57" s="12">
        <v>1</v>
      </c>
      <c r="G57" s="12">
        <v>261.01</v>
      </c>
      <c r="H57" s="14">
        <f t="shared" si="0"/>
        <v>261.01</v>
      </c>
    </row>
    <row r="58" customFormat="1" ht="105" customHeight="1" spans="1:8">
      <c r="A58" s="8">
        <v>53</v>
      </c>
      <c r="B58" s="11" t="s">
        <v>169</v>
      </c>
      <c r="C58" s="11" t="s">
        <v>64</v>
      </c>
      <c r="D58" s="11" t="s">
        <v>170</v>
      </c>
      <c r="E58" s="9" t="s">
        <v>66</v>
      </c>
      <c r="F58" s="12">
        <v>1</v>
      </c>
      <c r="G58" s="12">
        <v>261.01</v>
      </c>
      <c r="H58" s="14">
        <f t="shared" si="0"/>
        <v>261.01</v>
      </c>
    </row>
    <row r="59" customFormat="1" ht="105" customHeight="1" spans="1:8">
      <c r="A59" s="8">
        <v>54</v>
      </c>
      <c r="B59" s="11" t="s">
        <v>171</v>
      </c>
      <c r="C59" s="11" t="s">
        <v>64</v>
      </c>
      <c r="D59" s="11" t="s">
        <v>172</v>
      </c>
      <c r="E59" s="9" t="s">
        <v>66</v>
      </c>
      <c r="F59" s="12">
        <v>1</v>
      </c>
      <c r="G59" s="12">
        <v>395.51</v>
      </c>
      <c r="H59" s="14">
        <f t="shared" si="0"/>
        <v>395.51</v>
      </c>
    </row>
    <row r="60" customFormat="1" ht="92.25" customHeight="1" spans="1:8">
      <c r="A60" s="8">
        <v>55</v>
      </c>
      <c r="B60" s="11" t="s">
        <v>173</v>
      </c>
      <c r="C60" s="11" t="s">
        <v>64</v>
      </c>
      <c r="D60" s="11" t="s">
        <v>174</v>
      </c>
      <c r="E60" s="9" t="s">
        <v>66</v>
      </c>
      <c r="F60" s="12">
        <v>9</v>
      </c>
      <c r="G60" s="12">
        <v>261.01</v>
      </c>
      <c r="H60" s="14">
        <f t="shared" si="0"/>
        <v>2349.09</v>
      </c>
    </row>
    <row r="61" customFormat="1" ht="105" customHeight="1" spans="1:8">
      <c r="A61" s="8">
        <v>56</v>
      </c>
      <c r="B61" s="11" t="s">
        <v>175</v>
      </c>
      <c r="C61" s="11" t="s">
        <v>64</v>
      </c>
      <c r="D61" s="11" t="s">
        <v>176</v>
      </c>
      <c r="E61" s="9" t="s">
        <v>66</v>
      </c>
      <c r="F61" s="12">
        <v>1</v>
      </c>
      <c r="G61" s="12">
        <v>261.01</v>
      </c>
      <c r="H61" s="14">
        <f t="shared" si="0"/>
        <v>261.01</v>
      </c>
    </row>
    <row r="62" customFormat="1" ht="105" customHeight="1" spans="1:8">
      <c r="A62" s="8">
        <v>57</v>
      </c>
      <c r="B62" s="11" t="s">
        <v>177</v>
      </c>
      <c r="C62" s="11" t="s">
        <v>64</v>
      </c>
      <c r="D62" s="11" t="s">
        <v>178</v>
      </c>
      <c r="E62" s="9" t="s">
        <v>66</v>
      </c>
      <c r="F62" s="12">
        <v>1</v>
      </c>
      <c r="G62" s="12">
        <v>261.01</v>
      </c>
      <c r="H62" s="14">
        <f t="shared" si="0"/>
        <v>261.01</v>
      </c>
    </row>
    <row r="63" customFormat="1" ht="105" customHeight="1" spans="1:8">
      <c r="A63" s="8">
        <v>58</v>
      </c>
      <c r="B63" s="11" t="s">
        <v>179</v>
      </c>
      <c r="C63" s="11" t="s">
        <v>64</v>
      </c>
      <c r="D63" s="11" t="s">
        <v>180</v>
      </c>
      <c r="E63" s="9" t="s">
        <v>66</v>
      </c>
      <c r="F63" s="12">
        <v>1</v>
      </c>
      <c r="G63" s="12">
        <v>261.01</v>
      </c>
      <c r="H63" s="14">
        <f t="shared" si="0"/>
        <v>261.01</v>
      </c>
    </row>
    <row r="64" customFormat="1" ht="105" customHeight="1" spans="1:8">
      <c r="A64" s="8">
        <v>59</v>
      </c>
      <c r="B64" s="11" t="s">
        <v>181</v>
      </c>
      <c r="C64" s="11" t="s">
        <v>64</v>
      </c>
      <c r="D64" s="11" t="s">
        <v>182</v>
      </c>
      <c r="E64" s="9" t="s">
        <v>66</v>
      </c>
      <c r="F64" s="12">
        <v>1</v>
      </c>
      <c r="G64" s="12">
        <v>395.51</v>
      </c>
      <c r="H64" s="14">
        <f t="shared" si="0"/>
        <v>395.51</v>
      </c>
    </row>
    <row r="65" customFormat="1" ht="105" customHeight="1" spans="1:8">
      <c r="A65" s="8">
        <v>60</v>
      </c>
      <c r="B65" s="11" t="s">
        <v>183</v>
      </c>
      <c r="C65" s="11" t="s">
        <v>64</v>
      </c>
      <c r="D65" s="11" t="s">
        <v>184</v>
      </c>
      <c r="E65" s="9" t="s">
        <v>66</v>
      </c>
      <c r="F65" s="12">
        <v>1</v>
      </c>
      <c r="G65" s="12">
        <v>395.51</v>
      </c>
      <c r="H65" s="14">
        <f t="shared" si="0"/>
        <v>395.51</v>
      </c>
    </row>
    <row r="66" customFormat="1" ht="105" customHeight="1" spans="1:8">
      <c r="A66" s="8">
        <v>61</v>
      </c>
      <c r="B66" s="11" t="s">
        <v>185</v>
      </c>
      <c r="C66" s="11" t="s">
        <v>64</v>
      </c>
      <c r="D66" s="11" t="s">
        <v>186</v>
      </c>
      <c r="E66" s="9" t="s">
        <v>66</v>
      </c>
      <c r="F66" s="12">
        <v>1</v>
      </c>
      <c r="G66" s="12">
        <v>395.51</v>
      </c>
      <c r="H66" s="14">
        <f t="shared" si="0"/>
        <v>395.51</v>
      </c>
    </row>
    <row r="67" customFormat="1" ht="105" customHeight="1" spans="1:8">
      <c r="A67" s="8">
        <v>62</v>
      </c>
      <c r="B67" s="11" t="s">
        <v>187</v>
      </c>
      <c r="C67" s="11" t="s">
        <v>64</v>
      </c>
      <c r="D67" s="11" t="s">
        <v>188</v>
      </c>
      <c r="E67" s="9" t="s">
        <v>66</v>
      </c>
      <c r="F67" s="12">
        <v>1</v>
      </c>
      <c r="G67" s="12">
        <v>395.51</v>
      </c>
      <c r="H67" s="14">
        <f t="shared" si="0"/>
        <v>395.51</v>
      </c>
    </row>
    <row r="68" customFormat="1" ht="105" customHeight="1" spans="1:8">
      <c r="A68" s="8">
        <v>63</v>
      </c>
      <c r="B68" s="11" t="s">
        <v>189</v>
      </c>
      <c r="C68" s="11" t="s">
        <v>64</v>
      </c>
      <c r="D68" s="11" t="s">
        <v>190</v>
      </c>
      <c r="E68" s="9" t="s">
        <v>66</v>
      </c>
      <c r="F68" s="12">
        <v>1</v>
      </c>
      <c r="G68" s="12">
        <v>395.51</v>
      </c>
      <c r="H68" s="14">
        <f t="shared" si="0"/>
        <v>395.51</v>
      </c>
    </row>
    <row r="69" customFormat="1" ht="105" customHeight="1" spans="1:8">
      <c r="A69" s="8">
        <v>64</v>
      </c>
      <c r="B69" s="11" t="s">
        <v>191</v>
      </c>
      <c r="C69" s="11" t="s">
        <v>64</v>
      </c>
      <c r="D69" s="11" t="s">
        <v>192</v>
      </c>
      <c r="E69" s="9" t="s">
        <v>66</v>
      </c>
      <c r="F69" s="12">
        <v>1</v>
      </c>
      <c r="G69" s="12">
        <v>395.51</v>
      </c>
      <c r="H69" s="14">
        <f t="shared" si="0"/>
        <v>395.51</v>
      </c>
    </row>
    <row r="70" customFormat="1" ht="105" customHeight="1" spans="1:8">
      <c r="A70" s="8">
        <v>65</v>
      </c>
      <c r="B70" s="11" t="s">
        <v>193</v>
      </c>
      <c r="C70" s="11" t="s">
        <v>64</v>
      </c>
      <c r="D70" s="11" t="s">
        <v>194</v>
      </c>
      <c r="E70" s="9" t="s">
        <v>66</v>
      </c>
      <c r="F70" s="12">
        <v>1</v>
      </c>
      <c r="G70" s="12">
        <v>395.51</v>
      </c>
      <c r="H70" s="14">
        <f t="shared" si="0"/>
        <v>395.51</v>
      </c>
    </row>
    <row r="71" customFormat="1" ht="105" customHeight="1" spans="1:8">
      <c r="A71" s="8">
        <v>66</v>
      </c>
      <c r="B71" s="11" t="s">
        <v>195</v>
      </c>
      <c r="C71" s="11" t="s">
        <v>64</v>
      </c>
      <c r="D71" s="11" t="s">
        <v>196</v>
      </c>
      <c r="E71" s="9" t="s">
        <v>66</v>
      </c>
      <c r="F71" s="12">
        <v>1</v>
      </c>
      <c r="G71" s="12">
        <v>395.51</v>
      </c>
      <c r="H71" s="14">
        <f t="shared" ref="H71:H134" si="1">ROUND(F71*G71,2)</f>
        <v>395.51</v>
      </c>
    </row>
    <row r="72" customFormat="1" ht="105" customHeight="1" spans="1:8">
      <c r="A72" s="8">
        <v>67</v>
      </c>
      <c r="B72" s="11" t="s">
        <v>197</v>
      </c>
      <c r="C72" s="11" t="s">
        <v>64</v>
      </c>
      <c r="D72" s="11" t="s">
        <v>198</v>
      </c>
      <c r="E72" s="9" t="s">
        <v>66</v>
      </c>
      <c r="F72" s="12">
        <v>1</v>
      </c>
      <c r="G72" s="12">
        <v>395.51</v>
      </c>
      <c r="H72" s="14">
        <f t="shared" si="1"/>
        <v>395.51</v>
      </c>
    </row>
    <row r="73" customFormat="1" ht="105" customHeight="1" spans="1:8">
      <c r="A73" s="8">
        <v>68</v>
      </c>
      <c r="B73" s="11" t="s">
        <v>199</v>
      </c>
      <c r="C73" s="11" t="s">
        <v>64</v>
      </c>
      <c r="D73" s="11" t="s">
        <v>200</v>
      </c>
      <c r="E73" s="9" t="s">
        <v>66</v>
      </c>
      <c r="F73" s="12">
        <v>1</v>
      </c>
      <c r="G73" s="12">
        <v>395.51</v>
      </c>
      <c r="H73" s="14">
        <f t="shared" si="1"/>
        <v>395.51</v>
      </c>
    </row>
    <row r="74" customFormat="1" ht="105" customHeight="1" spans="1:8">
      <c r="A74" s="8">
        <v>69</v>
      </c>
      <c r="B74" s="11" t="s">
        <v>201</v>
      </c>
      <c r="C74" s="11" t="s">
        <v>64</v>
      </c>
      <c r="D74" s="11" t="s">
        <v>202</v>
      </c>
      <c r="E74" s="9" t="s">
        <v>66</v>
      </c>
      <c r="F74" s="12">
        <v>1</v>
      </c>
      <c r="G74" s="12">
        <v>395.51</v>
      </c>
      <c r="H74" s="14">
        <f t="shared" si="1"/>
        <v>395.51</v>
      </c>
    </row>
    <row r="75" customFormat="1" ht="105" customHeight="1" spans="1:8">
      <c r="A75" s="8">
        <v>70</v>
      </c>
      <c r="B75" s="11" t="s">
        <v>203</v>
      </c>
      <c r="C75" s="11" t="s">
        <v>64</v>
      </c>
      <c r="D75" s="11" t="s">
        <v>204</v>
      </c>
      <c r="E75" s="9" t="s">
        <v>66</v>
      </c>
      <c r="F75" s="12">
        <v>1</v>
      </c>
      <c r="G75" s="12">
        <v>395.51</v>
      </c>
      <c r="H75" s="14">
        <f t="shared" si="1"/>
        <v>395.51</v>
      </c>
    </row>
    <row r="76" customFormat="1" ht="105" customHeight="1" spans="1:8">
      <c r="A76" s="8">
        <v>71</v>
      </c>
      <c r="B76" s="11" t="s">
        <v>205</v>
      </c>
      <c r="C76" s="11" t="s">
        <v>64</v>
      </c>
      <c r="D76" s="11" t="s">
        <v>206</v>
      </c>
      <c r="E76" s="9" t="s">
        <v>66</v>
      </c>
      <c r="F76" s="12">
        <v>1</v>
      </c>
      <c r="G76" s="12">
        <v>395.51</v>
      </c>
      <c r="H76" s="14">
        <f t="shared" si="1"/>
        <v>395.51</v>
      </c>
    </row>
    <row r="77" customFormat="1" ht="105" customHeight="1" spans="1:8">
      <c r="A77" s="8">
        <v>72</v>
      </c>
      <c r="B77" s="11" t="s">
        <v>207</v>
      </c>
      <c r="C77" s="11" t="s">
        <v>64</v>
      </c>
      <c r="D77" s="11" t="s">
        <v>208</v>
      </c>
      <c r="E77" s="9" t="s">
        <v>66</v>
      </c>
      <c r="F77" s="12">
        <v>1</v>
      </c>
      <c r="G77" s="12">
        <v>395.51</v>
      </c>
      <c r="H77" s="14">
        <f t="shared" si="1"/>
        <v>395.51</v>
      </c>
    </row>
    <row r="78" customFormat="1" ht="105" customHeight="1" spans="1:8">
      <c r="A78" s="8">
        <v>73</v>
      </c>
      <c r="B78" s="11" t="s">
        <v>209</v>
      </c>
      <c r="C78" s="11" t="s">
        <v>64</v>
      </c>
      <c r="D78" s="11" t="s">
        <v>210</v>
      </c>
      <c r="E78" s="9" t="s">
        <v>66</v>
      </c>
      <c r="F78" s="12">
        <v>1</v>
      </c>
      <c r="G78" s="12">
        <v>395.51</v>
      </c>
      <c r="H78" s="14">
        <f t="shared" si="1"/>
        <v>395.51</v>
      </c>
    </row>
    <row r="79" customFormat="1" ht="105" customHeight="1" spans="1:8">
      <c r="A79" s="8">
        <v>74</v>
      </c>
      <c r="B79" s="11" t="s">
        <v>211</v>
      </c>
      <c r="C79" s="11" t="s">
        <v>64</v>
      </c>
      <c r="D79" s="11" t="s">
        <v>212</v>
      </c>
      <c r="E79" s="9" t="s">
        <v>66</v>
      </c>
      <c r="F79" s="12">
        <v>1</v>
      </c>
      <c r="G79" s="12">
        <v>395.51</v>
      </c>
      <c r="H79" s="14">
        <f t="shared" si="1"/>
        <v>395.51</v>
      </c>
    </row>
    <row r="80" customFormat="1" ht="105" customHeight="1" spans="1:8">
      <c r="A80" s="8">
        <v>75</v>
      </c>
      <c r="B80" s="11" t="s">
        <v>213</v>
      </c>
      <c r="C80" s="11" t="s">
        <v>64</v>
      </c>
      <c r="D80" s="11" t="s">
        <v>214</v>
      </c>
      <c r="E80" s="9" t="s">
        <v>66</v>
      </c>
      <c r="F80" s="12">
        <v>1</v>
      </c>
      <c r="G80" s="12">
        <v>395.51</v>
      </c>
      <c r="H80" s="14">
        <f t="shared" si="1"/>
        <v>395.51</v>
      </c>
    </row>
    <row r="81" customFormat="1" ht="105" customHeight="1" spans="1:8">
      <c r="A81" s="8">
        <v>76</v>
      </c>
      <c r="B81" s="11" t="s">
        <v>215</v>
      </c>
      <c r="C81" s="11" t="s">
        <v>64</v>
      </c>
      <c r="D81" s="11" t="s">
        <v>216</v>
      </c>
      <c r="E81" s="9" t="s">
        <v>66</v>
      </c>
      <c r="F81" s="12">
        <v>1</v>
      </c>
      <c r="G81" s="12">
        <v>395.51</v>
      </c>
      <c r="H81" s="14">
        <f t="shared" si="1"/>
        <v>395.51</v>
      </c>
    </row>
    <row r="82" customFormat="1" ht="105" customHeight="1" spans="1:8">
      <c r="A82" s="8">
        <v>77</v>
      </c>
      <c r="B82" s="11" t="s">
        <v>217</v>
      </c>
      <c r="C82" s="11" t="s">
        <v>64</v>
      </c>
      <c r="D82" s="11" t="s">
        <v>218</v>
      </c>
      <c r="E82" s="9" t="s">
        <v>66</v>
      </c>
      <c r="F82" s="12">
        <v>1</v>
      </c>
      <c r="G82" s="12">
        <v>395.51</v>
      </c>
      <c r="H82" s="14">
        <f t="shared" si="1"/>
        <v>395.51</v>
      </c>
    </row>
    <row r="83" customFormat="1" ht="105" customHeight="1" spans="1:8">
      <c r="A83" s="8">
        <v>78</v>
      </c>
      <c r="B83" s="11" t="s">
        <v>219</v>
      </c>
      <c r="C83" s="11" t="s">
        <v>64</v>
      </c>
      <c r="D83" s="11" t="s">
        <v>220</v>
      </c>
      <c r="E83" s="9" t="s">
        <v>66</v>
      </c>
      <c r="F83" s="12">
        <v>1</v>
      </c>
      <c r="G83" s="12">
        <v>395.51</v>
      </c>
      <c r="H83" s="14">
        <f t="shared" si="1"/>
        <v>395.51</v>
      </c>
    </row>
    <row r="84" customFormat="1" ht="105" customHeight="1" spans="1:8">
      <c r="A84" s="8">
        <v>79</v>
      </c>
      <c r="B84" s="11" t="s">
        <v>221</v>
      </c>
      <c r="C84" s="11" t="s">
        <v>64</v>
      </c>
      <c r="D84" s="11" t="s">
        <v>222</v>
      </c>
      <c r="E84" s="9" t="s">
        <v>66</v>
      </c>
      <c r="F84" s="12">
        <v>1</v>
      </c>
      <c r="G84" s="12">
        <v>395.51</v>
      </c>
      <c r="H84" s="14">
        <f t="shared" si="1"/>
        <v>395.51</v>
      </c>
    </row>
    <row r="85" customFormat="1" ht="105" customHeight="1" spans="1:8">
      <c r="A85" s="8">
        <v>80</v>
      </c>
      <c r="B85" s="11" t="s">
        <v>223</v>
      </c>
      <c r="C85" s="11" t="s">
        <v>64</v>
      </c>
      <c r="D85" s="11" t="s">
        <v>224</v>
      </c>
      <c r="E85" s="9" t="s">
        <v>66</v>
      </c>
      <c r="F85" s="12">
        <v>1</v>
      </c>
      <c r="G85" s="12">
        <v>395.51</v>
      </c>
      <c r="H85" s="14">
        <f t="shared" si="1"/>
        <v>395.51</v>
      </c>
    </row>
    <row r="86" customFormat="1" ht="105" customHeight="1" spans="1:8">
      <c r="A86" s="8">
        <v>81</v>
      </c>
      <c r="B86" s="11" t="s">
        <v>225</v>
      </c>
      <c r="C86" s="11" t="s">
        <v>64</v>
      </c>
      <c r="D86" s="11" t="s">
        <v>226</v>
      </c>
      <c r="E86" s="9" t="s">
        <v>66</v>
      </c>
      <c r="F86" s="12">
        <v>1</v>
      </c>
      <c r="G86" s="12">
        <v>395.51</v>
      </c>
      <c r="H86" s="14">
        <f t="shared" si="1"/>
        <v>395.51</v>
      </c>
    </row>
    <row r="87" customFormat="1" ht="105" customHeight="1" spans="1:8">
      <c r="A87" s="8">
        <v>82</v>
      </c>
      <c r="B87" s="11" t="s">
        <v>227</v>
      </c>
      <c r="C87" s="11" t="s">
        <v>64</v>
      </c>
      <c r="D87" s="11" t="s">
        <v>228</v>
      </c>
      <c r="E87" s="9" t="s">
        <v>66</v>
      </c>
      <c r="F87" s="12">
        <v>1</v>
      </c>
      <c r="G87" s="12">
        <v>395.51</v>
      </c>
      <c r="H87" s="14">
        <f t="shared" si="1"/>
        <v>395.51</v>
      </c>
    </row>
    <row r="88" customFormat="1" ht="105" customHeight="1" spans="1:8">
      <c r="A88" s="8">
        <v>83</v>
      </c>
      <c r="B88" s="11" t="s">
        <v>229</v>
      </c>
      <c r="C88" s="11" t="s">
        <v>64</v>
      </c>
      <c r="D88" s="11" t="s">
        <v>230</v>
      </c>
      <c r="E88" s="9" t="s">
        <v>66</v>
      </c>
      <c r="F88" s="12">
        <v>1</v>
      </c>
      <c r="G88" s="12">
        <v>395.51</v>
      </c>
      <c r="H88" s="14">
        <f t="shared" si="1"/>
        <v>395.51</v>
      </c>
    </row>
    <row r="89" customFormat="1" ht="105" customHeight="1" spans="1:8">
      <c r="A89" s="8">
        <v>84</v>
      </c>
      <c r="B89" s="11" t="s">
        <v>231</v>
      </c>
      <c r="C89" s="11" t="s">
        <v>64</v>
      </c>
      <c r="D89" s="11" t="s">
        <v>232</v>
      </c>
      <c r="E89" s="9" t="s">
        <v>66</v>
      </c>
      <c r="F89" s="12">
        <v>1</v>
      </c>
      <c r="G89" s="12">
        <v>395.51</v>
      </c>
      <c r="H89" s="14">
        <f t="shared" si="1"/>
        <v>395.51</v>
      </c>
    </row>
    <row r="90" customFormat="1" ht="105" customHeight="1" spans="1:8">
      <c r="A90" s="8">
        <v>85</v>
      </c>
      <c r="B90" s="11" t="s">
        <v>233</v>
      </c>
      <c r="C90" s="11" t="s">
        <v>64</v>
      </c>
      <c r="D90" s="11" t="s">
        <v>234</v>
      </c>
      <c r="E90" s="9" t="s">
        <v>66</v>
      </c>
      <c r="F90" s="12">
        <v>1</v>
      </c>
      <c r="G90" s="12">
        <v>395.51</v>
      </c>
      <c r="H90" s="14">
        <f t="shared" si="1"/>
        <v>395.51</v>
      </c>
    </row>
    <row r="91" customFormat="1" ht="105" customHeight="1" spans="1:8">
      <c r="A91" s="8">
        <v>86</v>
      </c>
      <c r="B91" s="11" t="s">
        <v>235</v>
      </c>
      <c r="C91" s="11" t="s">
        <v>64</v>
      </c>
      <c r="D91" s="11" t="s">
        <v>236</v>
      </c>
      <c r="E91" s="9" t="s">
        <v>66</v>
      </c>
      <c r="F91" s="12">
        <v>1</v>
      </c>
      <c r="G91" s="12">
        <v>395.51</v>
      </c>
      <c r="H91" s="14">
        <f t="shared" si="1"/>
        <v>395.51</v>
      </c>
    </row>
    <row r="92" customFormat="1" ht="105" customHeight="1" spans="1:8">
      <c r="A92" s="8">
        <v>87</v>
      </c>
      <c r="B92" s="11" t="s">
        <v>237</v>
      </c>
      <c r="C92" s="11" t="s">
        <v>64</v>
      </c>
      <c r="D92" s="11" t="s">
        <v>238</v>
      </c>
      <c r="E92" s="9" t="s">
        <v>66</v>
      </c>
      <c r="F92" s="12">
        <v>1</v>
      </c>
      <c r="G92" s="12">
        <v>395.51</v>
      </c>
      <c r="H92" s="14">
        <f t="shared" si="1"/>
        <v>395.51</v>
      </c>
    </row>
    <row r="93" customFormat="1" ht="105" customHeight="1" spans="1:8">
      <c r="A93" s="8">
        <v>88</v>
      </c>
      <c r="B93" s="11" t="s">
        <v>239</v>
      </c>
      <c r="C93" s="11" t="s">
        <v>64</v>
      </c>
      <c r="D93" s="11" t="s">
        <v>240</v>
      </c>
      <c r="E93" s="9" t="s">
        <v>66</v>
      </c>
      <c r="F93" s="12">
        <v>1</v>
      </c>
      <c r="G93" s="12">
        <v>395.51</v>
      </c>
      <c r="H93" s="14">
        <f t="shared" si="1"/>
        <v>395.51</v>
      </c>
    </row>
    <row r="94" customFormat="1" ht="105" customHeight="1" spans="1:8">
      <c r="A94" s="8">
        <v>89</v>
      </c>
      <c r="B94" s="11" t="s">
        <v>241</v>
      </c>
      <c r="C94" s="11" t="s">
        <v>64</v>
      </c>
      <c r="D94" s="11" t="s">
        <v>242</v>
      </c>
      <c r="E94" s="9" t="s">
        <v>66</v>
      </c>
      <c r="F94" s="12">
        <v>1</v>
      </c>
      <c r="G94" s="12">
        <v>395.51</v>
      </c>
      <c r="H94" s="14">
        <f t="shared" si="1"/>
        <v>395.51</v>
      </c>
    </row>
    <row r="95" customFormat="1" ht="105" customHeight="1" spans="1:8">
      <c r="A95" s="8">
        <v>90</v>
      </c>
      <c r="B95" s="11" t="s">
        <v>243</v>
      </c>
      <c r="C95" s="11" t="s">
        <v>64</v>
      </c>
      <c r="D95" s="11" t="s">
        <v>244</v>
      </c>
      <c r="E95" s="9" t="s">
        <v>66</v>
      </c>
      <c r="F95" s="12">
        <v>1</v>
      </c>
      <c r="G95" s="12">
        <v>395.51</v>
      </c>
      <c r="H95" s="14">
        <f t="shared" si="1"/>
        <v>395.51</v>
      </c>
    </row>
    <row r="96" customFormat="1" ht="105" customHeight="1" spans="1:8">
      <c r="A96" s="8">
        <v>91</v>
      </c>
      <c r="B96" s="11" t="s">
        <v>245</v>
      </c>
      <c r="C96" s="11" t="s">
        <v>64</v>
      </c>
      <c r="D96" s="11" t="s">
        <v>246</v>
      </c>
      <c r="E96" s="9" t="s">
        <v>66</v>
      </c>
      <c r="F96" s="12">
        <v>1</v>
      </c>
      <c r="G96" s="12">
        <v>395.51</v>
      </c>
      <c r="H96" s="14">
        <f t="shared" si="1"/>
        <v>395.51</v>
      </c>
    </row>
    <row r="97" customFormat="1" ht="105" customHeight="1" spans="1:8">
      <c r="A97" s="8">
        <v>92</v>
      </c>
      <c r="B97" s="11" t="s">
        <v>247</v>
      </c>
      <c r="C97" s="11" t="s">
        <v>64</v>
      </c>
      <c r="D97" s="11" t="s">
        <v>248</v>
      </c>
      <c r="E97" s="9" t="s">
        <v>66</v>
      </c>
      <c r="F97" s="12">
        <v>1</v>
      </c>
      <c r="G97" s="12">
        <v>395.51</v>
      </c>
      <c r="H97" s="14">
        <f t="shared" si="1"/>
        <v>395.51</v>
      </c>
    </row>
    <row r="98" customFormat="1" ht="105" customHeight="1" spans="1:8">
      <c r="A98" s="8">
        <v>93</v>
      </c>
      <c r="B98" s="11" t="s">
        <v>249</v>
      </c>
      <c r="C98" s="11" t="s">
        <v>64</v>
      </c>
      <c r="D98" s="11" t="s">
        <v>250</v>
      </c>
      <c r="E98" s="9" t="s">
        <v>66</v>
      </c>
      <c r="F98" s="12">
        <v>1</v>
      </c>
      <c r="G98" s="12">
        <v>261.01</v>
      </c>
      <c r="H98" s="14">
        <f t="shared" si="1"/>
        <v>261.01</v>
      </c>
    </row>
    <row r="99" customFormat="1" ht="105" customHeight="1" spans="1:8">
      <c r="A99" s="8">
        <v>94</v>
      </c>
      <c r="B99" s="11" t="s">
        <v>251</v>
      </c>
      <c r="C99" s="11" t="s">
        <v>64</v>
      </c>
      <c r="D99" s="11" t="s">
        <v>252</v>
      </c>
      <c r="E99" s="9" t="s">
        <v>66</v>
      </c>
      <c r="F99" s="12">
        <v>1</v>
      </c>
      <c r="G99" s="12">
        <v>395.51</v>
      </c>
      <c r="H99" s="14">
        <f t="shared" si="1"/>
        <v>395.51</v>
      </c>
    </row>
    <row r="100" customFormat="1" ht="105" customHeight="1" spans="1:8">
      <c r="A100" s="8">
        <v>95</v>
      </c>
      <c r="B100" s="11" t="s">
        <v>253</v>
      </c>
      <c r="C100" s="11" t="s">
        <v>64</v>
      </c>
      <c r="D100" s="11" t="s">
        <v>254</v>
      </c>
      <c r="E100" s="9" t="s">
        <v>66</v>
      </c>
      <c r="F100" s="12">
        <v>1</v>
      </c>
      <c r="G100" s="12">
        <v>395.51</v>
      </c>
      <c r="H100" s="14">
        <f t="shared" si="1"/>
        <v>395.51</v>
      </c>
    </row>
    <row r="101" customFormat="1" ht="105" customHeight="1" spans="1:8">
      <c r="A101" s="8">
        <v>96</v>
      </c>
      <c r="B101" s="11" t="s">
        <v>255</v>
      </c>
      <c r="C101" s="11" t="s">
        <v>64</v>
      </c>
      <c r="D101" s="11" t="s">
        <v>256</v>
      </c>
      <c r="E101" s="9" t="s">
        <v>66</v>
      </c>
      <c r="F101" s="12">
        <v>1</v>
      </c>
      <c r="G101" s="12">
        <v>395.51</v>
      </c>
      <c r="H101" s="14">
        <f t="shared" si="1"/>
        <v>395.51</v>
      </c>
    </row>
    <row r="102" customFormat="1" ht="105" customHeight="1" spans="1:8">
      <c r="A102" s="8">
        <v>97</v>
      </c>
      <c r="B102" s="11" t="s">
        <v>257</v>
      </c>
      <c r="C102" s="11" t="s">
        <v>64</v>
      </c>
      <c r="D102" s="11" t="s">
        <v>258</v>
      </c>
      <c r="E102" s="9" t="s">
        <v>66</v>
      </c>
      <c r="F102" s="12">
        <v>1</v>
      </c>
      <c r="G102" s="12">
        <v>395.51</v>
      </c>
      <c r="H102" s="14">
        <f t="shared" si="1"/>
        <v>395.51</v>
      </c>
    </row>
    <row r="103" customFormat="1" ht="105" customHeight="1" spans="1:8">
      <c r="A103" s="8">
        <v>98</v>
      </c>
      <c r="B103" s="11" t="s">
        <v>259</v>
      </c>
      <c r="C103" s="11" t="s">
        <v>64</v>
      </c>
      <c r="D103" s="11" t="s">
        <v>260</v>
      </c>
      <c r="E103" s="9" t="s">
        <v>66</v>
      </c>
      <c r="F103" s="12">
        <v>1</v>
      </c>
      <c r="G103" s="12">
        <v>395.51</v>
      </c>
      <c r="H103" s="14">
        <f t="shared" si="1"/>
        <v>395.51</v>
      </c>
    </row>
    <row r="104" customFormat="1" ht="105" customHeight="1" spans="1:8">
      <c r="A104" s="8">
        <v>99</v>
      </c>
      <c r="B104" s="11" t="s">
        <v>261</v>
      </c>
      <c r="C104" s="11" t="s">
        <v>64</v>
      </c>
      <c r="D104" s="11" t="s">
        <v>262</v>
      </c>
      <c r="E104" s="9" t="s">
        <v>66</v>
      </c>
      <c r="F104" s="12">
        <v>1</v>
      </c>
      <c r="G104" s="12">
        <v>395.51</v>
      </c>
      <c r="H104" s="14">
        <f t="shared" si="1"/>
        <v>395.51</v>
      </c>
    </row>
    <row r="105" customFormat="1" ht="105" customHeight="1" spans="1:8">
      <c r="A105" s="8">
        <v>100</v>
      </c>
      <c r="B105" s="11" t="s">
        <v>263</v>
      </c>
      <c r="C105" s="11" t="s">
        <v>64</v>
      </c>
      <c r="D105" s="11" t="s">
        <v>264</v>
      </c>
      <c r="E105" s="9" t="s">
        <v>66</v>
      </c>
      <c r="F105" s="12">
        <v>1</v>
      </c>
      <c r="G105" s="12">
        <v>395.51</v>
      </c>
      <c r="H105" s="14">
        <f t="shared" si="1"/>
        <v>395.51</v>
      </c>
    </row>
    <row r="106" customFormat="1" ht="105" customHeight="1" spans="1:8">
      <c r="A106" s="8">
        <v>101</v>
      </c>
      <c r="B106" s="11" t="s">
        <v>265</v>
      </c>
      <c r="C106" s="11" t="s">
        <v>64</v>
      </c>
      <c r="D106" s="11" t="s">
        <v>266</v>
      </c>
      <c r="E106" s="9" t="s">
        <v>66</v>
      </c>
      <c r="F106" s="12">
        <v>1</v>
      </c>
      <c r="G106" s="12">
        <v>395.51</v>
      </c>
      <c r="H106" s="14">
        <f t="shared" si="1"/>
        <v>395.51</v>
      </c>
    </row>
    <row r="107" customFormat="1" ht="105" customHeight="1" spans="1:8">
      <c r="A107" s="8">
        <v>102</v>
      </c>
      <c r="B107" s="11" t="s">
        <v>267</v>
      </c>
      <c r="C107" s="11" t="s">
        <v>64</v>
      </c>
      <c r="D107" s="11" t="s">
        <v>268</v>
      </c>
      <c r="E107" s="9" t="s">
        <v>66</v>
      </c>
      <c r="F107" s="12">
        <v>1</v>
      </c>
      <c r="G107" s="12">
        <v>395.51</v>
      </c>
      <c r="H107" s="14">
        <f t="shared" si="1"/>
        <v>395.51</v>
      </c>
    </row>
    <row r="108" customFormat="1" ht="105" customHeight="1" spans="1:8">
      <c r="A108" s="8">
        <v>103</v>
      </c>
      <c r="B108" s="11" t="s">
        <v>269</v>
      </c>
      <c r="C108" s="11" t="s">
        <v>64</v>
      </c>
      <c r="D108" s="11" t="s">
        <v>270</v>
      </c>
      <c r="E108" s="9" t="s">
        <v>66</v>
      </c>
      <c r="F108" s="12">
        <v>1</v>
      </c>
      <c r="G108" s="12">
        <v>395.51</v>
      </c>
      <c r="H108" s="14">
        <f t="shared" si="1"/>
        <v>395.51</v>
      </c>
    </row>
    <row r="109" customFormat="1" ht="105" customHeight="1" spans="1:8">
      <c r="A109" s="8">
        <v>104</v>
      </c>
      <c r="B109" s="11" t="s">
        <v>271</v>
      </c>
      <c r="C109" s="11" t="s">
        <v>64</v>
      </c>
      <c r="D109" s="11" t="s">
        <v>272</v>
      </c>
      <c r="E109" s="9" t="s">
        <v>66</v>
      </c>
      <c r="F109" s="12">
        <v>1</v>
      </c>
      <c r="G109" s="12">
        <v>395.51</v>
      </c>
      <c r="H109" s="14">
        <f t="shared" si="1"/>
        <v>395.51</v>
      </c>
    </row>
    <row r="110" customFormat="1" ht="105" customHeight="1" spans="1:8">
      <c r="A110" s="8">
        <v>105</v>
      </c>
      <c r="B110" s="11" t="s">
        <v>273</v>
      </c>
      <c r="C110" s="11" t="s">
        <v>64</v>
      </c>
      <c r="D110" s="11" t="s">
        <v>274</v>
      </c>
      <c r="E110" s="9" t="s">
        <v>66</v>
      </c>
      <c r="F110" s="12">
        <v>1</v>
      </c>
      <c r="G110" s="12">
        <v>395.51</v>
      </c>
      <c r="H110" s="14">
        <f t="shared" si="1"/>
        <v>395.51</v>
      </c>
    </row>
    <row r="111" customFormat="1" ht="105" customHeight="1" spans="1:8">
      <c r="A111" s="8">
        <v>106</v>
      </c>
      <c r="B111" s="11" t="s">
        <v>275</v>
      </c>
      <c r="C111" s="11" t="s">
        <v>64</v>
      </c>
      <c r="D111" s="11" t="s">
        <v>276</v>
      </c>
      <c r="E111" s="9" t="s">
        <v>66</v>
      </c>
      <c r="F111" s="12">
        <v>1</v>
      </c>
      <c r="G111" s="12">
        <v>395.51</v>
      </c>
      <c r="H111" s="14">
        <f t="shared" si="1"/>
        <v>395.51</v>
      </c>
    </row>
    <row r="112" customFormat="1" ht="105" customHeight="1" spans="1:8">
      <c r="A112" s="8">
        <v>107</v>
      </c>
      <c r="B112" s="11" t="s">
        <v>277</v>
      </c>
      <c r="C112" s="11" t="s">
        <v>64</v>
      </c>
      <c r="D112" s="11" t="s">
        <v>278</v>
      </c>
      <c r="E112" s="9" t="s">
        <v>66</v>
      </c>
      <c r="F112" s="12">
        <v>1</v>
      </c>
      <c r="G112" s="12">
        <v>395.51</v>
      </c>
      <c r="H112" s="14">
        <f t="shared" si="1"/>
        <v>395.51</v>
      </c>
    </row>
    <row r="113" customFormat="1" ht="105" customHeight="1" spans="1:8">
      <c r="A113" s="8">
        <v>108</v>
      </c>
      <c r="B113" s="11" t="s">
        <v>279</v>
      </c>
      <c r="C113" s="11" t="s">
        <v>64</v>
      </c>
      <c r="D113" s="11" t="s">
        <v>280</v>
      </c>
      <c r="E113" s="9" t="s">
        <v>66</v>
      </c>
      <c r="F113" s="12">
        <v>1</v>
      </c>
      <c r="G113" s="12">
        <v>395.51</v>
      </c>
      <c r="H113" s="14">
        <f t="shared" si="1"/>
        <v>395.51</v>
      </c>
    </row>
    <row r="114" customFormat="1" ht="105" customHeight="1" spans="1:8">
      <c r="A114" s="8">
        <v>109</v>
      </c>
      <c r="B114" s="11" t="s">
        <v>281</v>
      </c>
      <c r="C114" s="11" t="s">
        <v>64</v>
      </c>
      <c r="D114" s="11" t="s">
        <v>282</v>
      </c>
      <c r="E114" s="9" t="s">
        <v>66</v>
      </c>
      <c r="F114" s="12">
        <v>1</v>
      </c>
      <c r="G114" s="12">
        <v>395.51</v>
      </c>
      <c r="H114" s="14">
        <f t="shared" si="1"/>
        <v>395.51</v>
      </c>
    </row>
    <row r="115" customFormat="1" ht="105" customHeight="1" spans="1:8">
      <c r="A115" s="8">
        <v>110</v>
      </c>
      <c r="B115" s="11" t="s">
        <v>283</v>
      </c>
      <c r="C115" s="11" t="s">
        <v>64</v>
      </c>
      <c r="D115" s="11" t="s">
        <v>284</v>
      </c>
      <c r="E115" s="9" t="s">
        <v>66</v>
      </c>
      <c r="F115" s="12">
        <v>1</v>
      </c>
      <c r="G115" s="12">
        <v>395.51</v>
      </c>
      <c r="H115" s="14">
        <f t="shared" si="1"/>
        <v>395.51</v>
      </c>
    </row>
    <row r="116" customFormat="1" ht="105" customHeight="1" spans="1:8">
      <c r="A116" s="8">
        <v>111</v>
      </c>
      <c r="B116" s="11" t="s">
        <v>285</v>
      </c>
      <c r="C116" s="11" t="s">
        <v>64</v>
      </c>
      <c r="D116" s="11" t="s">
        <v>286</v>
      </c>
      <c r="E116" s="9" t="s">
        <v>66</v>
      </c>
      <c r="F116" s="12">
        <v>1</v>
      </c>
      <c r="G116" s="12">
        <v>395.51</v>
      </c>
      <c r="H116" s="14">
        <f t="shared" si="1"/>
        <v>395.51</v>
      </c>
    </row>
    <row r="117" customFormat="1" ht="105" customHeight="1" spans="1:8">
      <c r="A117" s="8">
        <v>112</v>
      </c>
      <c r="B117" s="11" t="s">
        <v>287</v>
      </c>
      <c r="C117" s="11" t="s">
        <v>64</v>
      </c>
      <c r="D117" s="11" t="s">
        <v>288</v>
      </c>
      <c r="E117" s="9" t="s">
        <v>66</v>
      </c>
      <c r="F117" s="12">
        <v>1</v>
      </c>
      <c r="G117" s="12">
        <v>395.51</v>
      </c>
      <c r="H117" s="14">
        <f t="shared" si="1"/>
        <v>395.51</v>
      </c>
    </row>
    <row r="118" customFormat="1" ht="105" customHeight="1" spans="1:8">
      <c r="A118" s="8">
        <v>113</v>
      </c>
      <c r="B118" s="11" t="s">
        <v>289</v>
      </c>
      <c r="C118" s="11" t="s">
        <v>64</v>
      </c>
      <c r="D118" s="11" t="s">
        <v>290</v>
      </c>
      <c r="E118" s="9" t="s">
        <v>66</v>
      </c>
      <c r="F118" s="12">
        <v>1</v>
      </c>
      <c r="G118" s="12">
        <v>395.51</v>
      </c>
      <c r="H118" s="14">
        <f t="shared" si="1"/>
        <v>395.51</v>
      </c>
    </row>
    <row r="119" customFormat="1" ht="105" customHeight="1" spans="1:8">
      <c r="A119" s="8">
        <v>114</v>
      </c>
      <c r="B119" s="11" t="s">
        <v>291</v>
      </c>
      <c r="C119" s="11" t="s">
        <v>64</v>
      </c>
      <c r="D119" s="11" t="s">
        <v>292</v>
      </c>
      <c r="E119" s="9" t="s">
        <v>66</v>
      </c>
      <c r="F119" s="12">
        <v>1</v>
      </c>
      <c r="G119" s="12">
        <v>395.51</v>
      </c>
      <c r="H119" s="14">
        <f t="shared" si="1"/>
        <v>395.51</v>
      </c>
    </row>
    <row r="120" customFormat="1" ht="105" customHeight="1" spans="1:8">
      <c r="A120" s="8">
        <v>115</v>
      </c>
      <c r="B120" s="11" t="s">
        <v>293</v>
      </c>
      <c r="C120" s="11" t="s">
        <v>64</v>
      </c>
      <c r="D120" s="11" t="s">
        <v>294</v>
      </c>
      <c r="E120" s="9" t="s">
        <v>66</v>
      </c>
      <c r="F120" s="12">
        <v>1</v>
      </c>
      <c r="G120" s="12">
        <v>395.51</v>
      </c>
      <c r="H120" s="14">
        <f t="shared" si="1"/>
        <v>395.51</v>
      </c>
    </row>
    <row r="121" customFormat="1" ht="105" customHeight="1" spans="1:8">
      <c r="A121" s="8">
        <v>116</v>
      </c>
      <c r="B121" s="11" t="s">
        <v>295</v>
      </c>
      <c r="C121" s="11" t="s">
        <v>64</v>
      </c>
      <c r="D121" s="11" t="s">
        <v>296</v>
      </c>
      <c r="E121" s="9" t="s">
        <v>66</v>
      </c>
      <c r="F121" s="12">
        <v>1</v>
      </c>
      <c r="G121" s="12">
        <v>395.51</v>
      </c>
      <c r="H121" s="14">
        <f t="shared" si="1"/>
        <v>395.51</v>
      </c>
    </row>
    <row r="122" customFormat="1" ht="105" customHeight="1" spans="1:8">
      <c r="A122" s="8">
        <v>117</v>
      </c>
      <c r="B122" s="11" t="s">
        <v>297</v>
      </c>
      <c r="C122" s="11" t="s">
        <v>64</v>
      </c>
      <c r="D122" s="11" t="s">
        <v>298</v>
      </c>
      <c r="E122" s="9" t="s">
        <v>66</v>
      </c>
      <c r="F122" s="12">
        <v>1</v>
      </c>
      <c r="G122" s="12">
        <v>395.51</v>
      </c>
      <c r="H122" s="14">
        <f t="shared" si="1"/>
        <v>395.51</v>
      </c>
    </row>
    <row r="123" customFormat="1" ht="105" customHeight="1" spans="1:8">
      <c r="A123" s="8">
        <v>118</v>
      </c>
      <c r="B123" s="11" t="s">
        <v>299</v>
      </c>
      <c r="C123" s="11" t="s">
        <v>64</v>
      </c>
      <c r="D123" s="11" t="s">
        <v>300</v>
      </c>
      <c r="E123" s="9" t="s">
        <v>66</v>
      </c>
      <c r="F123" s="12">
        <v>1</v>
      </c>
      <c r="G123" s="12">
        <v>395.51</v>
      </c>
      <c r="H123" s="14">
        <f t="shared" si="1"/>
        <v>395.51</v>
      </c>
    </row>
    <row r="124" customFormat="1" ht="105" customHeight="1" spans="1:8">
      <c r="A124" s="8">
        <v>119</v>
      </c>
      <c r="B124" s="11" t="s">
        <v>301</v>
      </c>
      <c r="C124" s="11" t="s">
        <v>64</v>
      </c>
      <c r="D124" s="11" t="s">
        <v>302</v>
      </c>
      <c r="E124" s="9" t="s">
        <v>66</v>
      </c>
      <c r="F124" s="12">
        <v>1</v>
      </c>
      <c r="G124" s="12">
        <v>395.51</v>
      </c>
      <c r="H124" s="14">
        <f t="shared" si="1"/>
        <v>395.51</v>
      </c>
    </row>
    <row r="125" customFormat="1" ht="105" customHeight="1" spans="1:8">
      <c r="A125" s="8">
        <v>120</v>
      </c>
      <c r="B125" s="11" t="s">
        <v>303</v>
      </c>
      <c r="C125" s="11" t="s">
        <v>64</v>
      </c>
      <c r="D125" s="11" t="s">
        <v>304</v>
      </c>
      <c r="E125" s="9" t="s">
        <v>66</v>
      </c>
      <c r="F125" s="12">
        <v>1</v>
      </c>
      <c r="G125" s="12">
        <v>395.51</v>
      </c>
      <c r="H125" s="14">
        <f t="shared" si="1"/>
        <v>395.51</v>
      </c>
    </row>
    <row r="126" customFormat="1" ht="105" customHeight="1" spans="1:8">
      <c r="A126" s="8">
        <v>121</v>
      </c>
      <c r="B126" s="11" t="s">
        <v>305</v>
      </c>
      <c r="C126" s="11" t="s">
        <v>64</v>
      </c>
      <c r="D126" s="11" t="s">
        <v>306</v>
      </c>
      <c r="E126" s="9" t="s">
        <v>66</v>
      </c>
      <c r="F126" s="12">
        <v>1</v>
      </c>
      <c r="G126" s="12">
        <v>395.51</v>
      </c>
      <c r="H126" s="14">
        <f t="shared" si="1"/>
        <v>395.51</v>
      </c>
    </row>
    <row r="127" customFormat="1" ht="105" customHeight="1" spans="1:8">
      <c r="A127" s="8">
        <v>122</v>
      </c>
      <c r="B127" s="11" t="s">
        <v>307</v>
      </c>
      <c r="C127" s="11" t="s">
        <v>64</v>
      </c>
      <c r="D127" s="11" t="s">
        <v>308</v>
      </c>
      <c r="E127" s="9" t="s">
        <v>66</v>
      </c>
      <c r="F127" s="12">
        <v>1</v>
      </c>
      <c r="G127" s="12">
        <v>395.51</v>
      </c>
      <c r="H127" s="14">
        <f t="shared" si="1"/>
        <v>395.51</v>
      </c>
    </row>
    <row r="128" customFormat="1" ht="105" customHeight="1" spans="1:8">
      <c r="A128" s="8">
        <v>123</v>
      </c>
      <c r="B128" s="11" t="s">
        <v>309</v>
      </c>
      <c r="C128" s="11" t="s">
        <v>64</v>
      </c>
      <c r="D128" s="11" t="s">
        <v>310</v>
      </c>
      <c r="E128" s="9" t="s">
        <v>66</v>
      </c>
      <c r="F128" s="12">
        <v>1</v>
      </c>
      <c r="G128" s="12">
        <v>395.51</v>
      </c>
      <c r="H128" s="14">
        <f t="shared" si="1"/>
        <v>395.51</v>
      </c>
    </row>
    <row r="129" customFormat="1" ht="105" customHeight="1" spans="1:8">
      <c r="A129" s="8">
        <v>124</v>
      </c>
      <c r="B129" s="11" t="s">
        <v>311</v>
      </c>
      <c r="C129" s="11" t="s">
        <v>64</v>
      </c>
      <c r="D129" s="11" t="s">
        <v>312</v>
      </c>
      <c r="E129" s="9" t="s">
        <v>66</v>
      </c>
      <c r="F129" s="12">
        <v>1</v>
      </c>
      <c r="G129" s="12">
        <v>395.51</v>
      </c>
      <c r="H129" s="14">
        <f t="shared" si="1"/>
        <v>395.51</v>
      </c>
    </row>
    <row r="130" customFormat="1" ht="105" customHeight="1" spans="1:8">
      <c r="A130" s="8">
        <v>125</v>
      </c>
      <c r="B130" s="11" t="s">
        <v>313</v>
      </c>
      <c r="C130" s="11" t="s">
        <v>64</v>
      </c>
      <c r="D130" s="11" t="s">
        <v>314</v>
      </c>
      <c r="E130" s="9" t="s">
        <v>66</v>
      </c>
      <c r="F130" s="12">
        <v>1</v>
      </c>
      <c r="G130" s="12">
        <v>395.51</v>
      </c>
      <c r="H130" s="14">
        <f t="shared" si="1"/>
        <v>395.51</v>
      </c>
    </row>
    <row r="131" customFormat="1" ht="105" customHeight="1" spans="1:8">
      <c r="A131" s="8">
        <v>126</v>
      </c>
      <c r="B131" s="11" t="s">
        <v>315</v>
      </c>
      <c r="C131" s="11" t="s">
        <v>64</v>
      </c>
      <c r="D131" s="11" t="s">
        <v>316</v>
      </c>
      <c r="E131" s="9" t="s">
        <v>66</v>
      </c>
      <c r="F131" s="12">
        <v>1</v>
      </c>
      <c r="G131" s="12">
        <v>395.51</v>
      </c>
      <c r="H131" s="14">
        <f t="shared" si="1"/>
        <v>395.51</v>
      </c>
    </row>
    <row r="132" customFormat="1" ht="105" customHeight="1" spans="1:8">
      <c r="A132" s="8">
        <v>127</v>
      </c>
      <c r="B132" s="11" t="s">
        <v>317</v>
      </c>
      <c r="C132" s="11" t="s">
        <v>64</v>
      </c>
      <c r="D132" s="11" t="s">
        <v>318</v>
      </c>
      <c r="E132" s="9" t="s">
        <v>66</v>
      </c>
      <c r="F132" s="12">
        <v>1</v>
      </c>
      <c r="G132" s="12">
        <v>395.51</v>
      </c>
      <c r="H132" s="14">
        <f t="shared" si="1"/>
        <v>395.51</v>
      </c>
    </row>
    <row r="133" customFormat="1" ht="105" customHeight="1" spans="1:8">
      <c r="A133" s="8">
        <v>128</v>
      </c>
      <c r="B133" s="11" t="s">
        <v>319</v>
      </c>
      <c r="C133" s="11" t="s">
        <v>64</v>
      </c>
      <c r="D133" s="11" t="s">
        <v>320</v>
      </c>
      <c r="E133" s="9" t="s">
        <v>66</v>
      </c>
      <c r="F133" s="12">
        <v>1</v>
      </c>
      <c r="G133" s="12">
        <v>395.51</v>
      </c>
      <c r="H133" s="14">
        <f t="shared" si="1"/>
        <v>395.51</v>
      </c>
    </row>
    <row r="134" customFormat="1" ht="105" customHeight="1" spans="1:8">
      <c r="A134" s="8">
        <v>129</v>
      </c>
      <c r="B134" s="11" t="s">
        <v>321</v>
      </c>
      <c r="C134" s="11" t="s">
        <v>64</v>
      </c>
      <c r="D134" s="11" t="s">
        <v>322</v>
      </c>
      <c r="E134" s="9" t="s">
        <v>66</v>
      </c>
      <c r="F134" s="12">
        <v>1</v>
      </c>
      <c r="G134" s="12">
        <v>395.51</v>
      </c>
      <c r="H134" s="14">
        <f t="shared" si="1"/>
        <v>395.51</v>
      </c>
    </row>
    <row r="135" customFormat="1" ht="105" customHeight="1" spans="1:8">
      <c r="A135" s="8">
        <v>130</v>
      </c>
      <c r="B135" s="11" t="s">
        <v>323</v>
      </c>
      <c r="C135" s="11" t="s">
        <v>64</v>
      </c>
      <c r="D135" s="11" t="s">
        <v>324</v>
      </c>
      <c r="E135" s="9" t="s">
        <v>66</v>
      </c>
      <c r="F135" s="12">
        <v>1</v>
      </c>
      <c r="G135" s="12">
        <v>395.51</v>
      </c>
      <c r="H135" s="14">
        <f t="shared" ref="H135:H198" si="2">ROUND(F135*G135,2)</f>
        <v>395.51</v>
      </c>
    </row>
    <row r="136" customFormat="1" ht="105" customHeight="1" spans="1:8">
      <c r="A136" s="8">
        <v>131</v>
      </c>
      <c r="B136" s="11" t="s">
        <v>325</v>
      </c>
      <c r="C136" s="11" t="s">
        <v>64</v>
      </c>
      <c r="D136" s="11" t="s">
        <v>326</v>
      </c>
      <c r="E136" s="9" t="s">
        <v>66</v>
      </c>
      <c r="F136" s="12">
        <v>1</v>
      </c>
      <c r="G136" s="12">
        <v>395.51</v>
      </c>
      <c r="H136" s="14">
        <f t="shared" si="2"/>
        <v>395.51</v>
      </c>
    </row>
    <row r="137" customFormat="1" ht="105" customHeight="1" spans="1:8">
      <c r="A137" s="8">
        <v>132</v>
      </c>
      <c r="B137" s="11" t="s">
        <v>327</v>
      </c>
      <c r="C137" s="11" t="s">
        <v>64</v>
      </c>
      <c r="D137" s="11" t="s">
        <v>328</v>
      </c>
      <c r="E137" s="9" t="s">
        <v>66</v>
      </c>
      <c r="F137" s="12">
        <v>1</v>
      </c>
      <c r="G137" s="12">
        <v>395.51</v>
      </c>
      <c r="H137" s="14">
        <f t="shared" si="2"/>
        <v>395.51</v>
      </c>
    </row>
    <row r="138" customFormat="1" ht="105" customHeight="1" spans="1:8">
      <c r="A138" s="8">
        <v>133</v>
      </c>
      <c r="B138" s="11" t="s">
        <v>329</v>
      </c>
      <c r="C138" s="11" t="s">
        <v>64</v>
      </c>
      <c r="D138" s="11" t="s">
        <v>330</v>
      </c>
      <c r="E138" s="9" t="s">
        <v>66</v>
      </c>
      <c r="F138" s="12">
        <v>1</v>
      </c>
      <c r="G138" s="12">
        <v>395.51</v>
      </c>
      <c r="H138" s="14">
        <f t="shared" si="2"/>
        <v>395.51</v>
      </c>
    </row>
    <row r="139" customFormat="1" ht="105" customHeight="1" spans="1:8">
      <c r="A139" s="8">
        <v>134</v>
      </c>
      <c r="B139" s="11" t="s">
        <v>331</v>
      </c>
      <c r="C139" s="11" t="s">
        <v>64</v>
      </c>
      <c r="D139" s="11" t="s">
        <v>332</v>
      </c>
      <c r="E139" s="9" t="s">
        <v>66</v>
      </c>
      <c r="F139" s="12">
        <v>1</v>
      </c>
      <c r="G139" s="12">
        <v>395.51</v>
      </c>
      <c r="H139" s="14">
        <f t="shared" si="2"/>
        <v>395.51</v>
      </c>
    </row>
    <row r="140" customFormat="1" ht="105" customHeight="1" spans="1:8">
      <c r="A140" s="8">
        <v>135</v>
      </c>
      <c r="B140" s="11" t="s">
        <v>333</v>
      </c>
      <c r="C140" s="11" t="s">
        <v>64</v>
      </c>
      <c r="D140" s="11" t="s">
        <v>334</v>
      </c>
      <c r="E140" s="9" t="s">
        <v>66</v>
      </c>
      <c r="F140" s="12">
        <v>1</v>
      </c>
      <c r="G140" s="12">
        <v>395.51</v>
      </c>
      <c r="H140" s="14">
        <f t="shared" si="2"/>
        <v>395.51</v>
      </c>
    </row>
    <row r="141" customFormat="1" ht="105" customHeight="1" spans="1:8">
      <c r="A141" s="8">
        <v>136</v>
      </c>
      <c r="B141" s="11" t="s">
        <v>335</v>
      </c>
      <c r="C141" s="11" t="s">
        <v>64</v>
      </c>
      <c r="D141" s="11" t="s">
        <v>336</v>
      </c>
      <c r="E141" s="9" t="s">
        <v>66</v>
      </c>
      <c r="F141" s="12">
        <v>1</v>
      </c>
      <c r="G141" s="12">
        <v>395.51</v>
      </c>
      <c r="H141" s="14">
        <f t="shared" si="2"/>
        <v>395.51</v>
      </c>
    </row>
    <row r="142" customFormat="1" ht="105" customHeight="1" spans="1:8">
      <c r="A142" s="8">
        <v>137</v>
      </c>
      <c r="B142" s="11" t="s">
        <v>337</v>
      </c>
      <c r="C142" s="11" t="s">
        <v>64</v>
      </c>
      <c r="D142" s="11" t="s">
        <v>338</v>
      </c>
      <c r="E142" s="9" t="s">
        <v>66</v>
      </c>
      <c r="F142" s="12">
        <v>1</v>
      </c>
      <c r="G142" s="12">
        <v>395.51</v>
      </c>
      <c r="H142" s="14">
        <f t="shared" si="2"/>
        <v>395.51</v>
      </c>
    </row>
    <row r="143" customFormat="1" ht="105" customHeight="1" spans="1:8">
      <c r="A143" s="8">
        <v>138</v>
      </c>
      <c r="B143" s="11" t="s">
        <v>339</v>
      </c>
      <c r="C143" s="11" t="s">
        <v>64</v>
      </c>
      <c r="D143" s="11" t="s">
        <v>340</v>
      </c>
      <c r="E143" s="9" t="s">
        <v>66</v>
      </c>
      <c r="F143" s="12">
        <v>1</v>
      </c>
      <c r="G143" s="12">
        <v>395.51</v>
      </c>
      <c r="H143" s="14">
        <f t="shared" si="2"/>
        <v>395.51</v>
      </c>
    </row>
    <row r="144" customFormat="1" ht="105" customHeight="1" spans="1:8">
      <c r="A144" s="8">
        <v>139</v>
      </c>
      <c r="B144" s="11" t="s">
        <v>341</v>
      </c>
      <c r="C144" s="11" t="s">
        <v>64</v>
      </c>
      <c r="D144" s="11" t="s">
        <v>342</v>
      </c>
      <c r="E144" s="9" t="s">
        <v>66</v>
      </c>
      <c r="F144" s="12">
        <v>1</v>
      </c>
      <c r="G144" s="12">
        <v>395.51</v>
      </c>
      <c r="H144" s="14">
        <f t="shared" si="2"/>
        <v>395.51</v>
      </c>
    </row>
    <row r="145" customFormat="1" ht="105" customHeight="1" spans="1:8">
      <c r="A145" s="8">
        <v>140</v>
      </c>
      <c r="B145" s="11" t="s">
        <v>343</v>
      </c>
      <c r="C145" s="11" t="s">
        <v>64</v>
      </c>
      <c r="D145" s="11" t="s">
        <v>344</v>
      </c>
      <c r="E145" s="9" t="s">
        <v>66</v>
      </c>
      <c r="F145" s="12">
        <v>1</v>
      </c>
      <c r="G145" s="12">
        <v>395.51</v>
      </c>
      <c r="H145" s="14">
        <f t="shared" si="2"/>
        <v>395.51</v>
      </c>
    </row>
    <row r="146" customFormat="1" ht="105" customHeight="1" spans="1:8">
      <c r="A146" s="8">
        <v>141</v>
      </c>
      <c r="B146" s="11" t="s">
        <v>345</v>
      </c>
      <c r="C146" s="11" t="s">
        <v>64</v>
      </c>
      <c r="D146" s="11" t="s">
        <v>346</v>
      </c>
      <c r="E146" s="9" t="s">
        <v>66</v>
      </c>
      <c r="F146" s="12">
        <v>1</v>
      </c>
      <c r="G146" s="12">
        <v>395.51</v>
      </c>
      <c r="H146" s="14">
        <f t="shared" si="2"/>
        <v>395.51</v>
      </c>
    </row>
    <row r="147" customFormat="1" ht="105" customHeight="1" spans="1:8">
      <c r="A147" s="8">
        <v>142</v>
      </c>
      <c r="B147" s="11" t="s">
        <v>347</v>
      </c>
      <c r="C147" s="11" t="s">
        <v>64</v>
      </c>
      <c r="D147" s="11" t="s">
        <v>348</v>
      </c>
      <c r="E147" s="9" t="s">
        <v>66</v>
      </c>
      <c r="F147" s="12">
        <v>1</v>
      </c>
      <c r="G147" s="12">
        <v>395.51</v>
      </c>
      <c r="H147" s="14">
        <f t="shared" si="2"/>
        <v>395.51</v>
      </c>
    </row>
    <row r="148" customFormat="1" ht="105" customHeight="1" spans="1:8">
      <c r="A148" s="8">
        <v>143</v>
      </c>
      <c r="B148" s="11" t="s">
        <v>349</v>
      </c>
      <c r="C148" s="11" t="s">
        <v>64</v>
      </c>
      <c r="D148" s="11" t="s">
        <v>350</v>
      </c>
      <c r="E148" s="9" t="s">
        <v>66</v>
      </c>
      <c r="F148" s="12">
        <v>1</v>
      </c>
      <c r="G148" s="12">
        <v>395.51</v>
      </c>
      <c r="H148" s="14">
        <f t="shared" si="2"/>
        <v>395.51</v>
      </c>
    </row>
    <row r="149" customFormat="1" ht="105" customHeight="1" spans="1:8">
      <c r="A149" s="8">
        <v>144</v>
      </c>
      <c r="B149" s="11" t="s">
        <v>351</v>
      </c>
      <c r="C149" s="11" t="s">
        <v>64</v>
      </c>
      <c r="D149" s="11" t="s">
        <v>350</v>
      </c>
      <c r="E149" s="9" t="s">
        <v>66</v>
      </c>
      <c r="F149" s="12">
        <v>1</v>
      </c>
      <c r="G149" s="12">
        <v>395.51</v>
      </c>
      <c r="H149" s="14">
        <f t="shared" si="2"/>
        <v>395.51</v>
      </c>
    </row>
    <row r="150" customFormat="1" ht="105" customHeight="1" spans="1:8">
      <c r="A150" s="8">
        <v>145</v>
      </c>
      <c r="B150" s="11" t="s">
        <v>352</v>
      </c>
      <c r="C150" s="11" t="s">
        <v>64</v>
      </c>
      <c r="D150" s="11" t="s">
        <v>353</v>
      </c>
      <c r="E150" s="9" t="s">
        <v>66</v>
      </c>
      <c r="F150" s="12">
        <v>1</v>
      </c>
      <c r="G150" s="12">
        <v>395.51</v>
      </c>
      <c r="H150" s="14">
        <f t="shared" si="2"/>
        <v>395.51</v>
      </c>
    </row>
    <row r="151" customFormat="1" ht="105" customHeight="1" spans="1:8">
      <c r="A151" s="8">
        <v>146</v>
      </c>
      <c r="B151" s="11" t="s">
        <v>354</v>
      </c>
      <c r="C151" s="11" t="s">
        <v>64</v>
      </c>
      <c r="D151" s="11" t="s">
        <v>355</v>
      </c>
      <c r="E151" s="9" t="s">
        <v>66</v>
      </c>
      <c r="F151" s="12">
        <v>1</v>
      </c>
      <c r="G151" s="12">
        <v>395.51</v>
      </c>
      <c r="H151" s="14">
        <f t="shared" si="2"/>
        <v>395.51</v>
      </c>
    </row>
    <row r="152" customFormat="1" ht="105" customHeight="1" spans="1:8">
      <c r="A152" s="8">
        <v>147</v>
      </c>
      <c r="B152" s="11" t="s">
        <v>356</v>
      </c>
      <c r="C152" s="11" t="s">
        <v>64</v>
      </c>
      <c r="D152" s="11" t="s">
        <v>357</v>
      </c>
      <c r="E152" s="9" t="s">
        <v>66</v>
      </c>
      <c r="F152" s="12">
        <v>1</v>
      </c>
      <c r="G152" s="12">
        <v>395.51</v>
      </c>
      <c r="H152" s="14">
        <f t="shared" si="2"/>
        <v>395.51</v>
      </c>
    </row>
    <row r="153" customFormat="1" ht="105" customHeight="1" spans="1:8">
      <c r="A153" s="8">
        <v>148</v>
      </c>
      <c r="B153" s="11" t="s">
        <v>358</v>
      </c>
      <c r="C153" s="11" t="s">
        <v>64</v>
      </c>
      <c r="D153" s="11" t="s">
        <v>359</v>
      </c>
      <c r="E153" s="9" t="s">
        <v>66</v>
      </c>
      <c r="F153" s="12">
        <v>1</v>
      </c>
      <c r="G153" s="12">
        <v>261.01</v>
      </c>
      <c r="H153" s="14">
        <f t="shared" si="2"/>
        <v>261.01</v>
      </c>
    </row>
    <row r="154" customFormat="1" ht="105" customHeight="1" spans="1:8">
      <c r="A154" s="8">
        <v>149</v>
      </c>
      <c r="B154" s="11" t="s">
        <v>360</v>
      </c>
      <c r="C154" s="11" t="s">
        <v>64</v>
      </c>
      <c r="D154" s="11" t="s">
        <v>361</v>
      </c>
      <c r="E154" s="9" t="s">
        <v>66</v>
      </c>
      <c r="F154" s="12">
        <v>1</v>
      </c>
      <c r="G154" s="12">
        <v>395.51</v>
      </c>
      <c r="H154" s="14">
        <f t="shared" si="2"/>
        <v>395.51</v>
      </c>
    </row>
    <row r="155" customFormat="1" ht="105" customHeight="1" spans="1:8">
      <c r="A155" s="8">
        <v>150</v>
      </c>
      <c r="B155" s="11" t="s">
        <v>362</v>
      </c>
      <c r="C155" s="11" t="s">
        <v>64</v>
      </c>
      <c r="D155" s="11" t="s">
        <v>363</v>
      </c>
      <c r="E155" s="9" t="s">
        <v>66</v>
      </c>
      <c r="F155" s="12">
        <v>1</v>
      </c>
      <c r="G155" s="12">
        <v>261.01</v>
      </c>
      <c r="H155" s="14">
        <f t="shared" si="2"/>
        <v>261.01</v>
      </c>
    </row>
    <row r="156" customFormat="1" ht="105" customHeight="1" spans="1:8">
      <c r="A156" s="8">
        <v>151</v>
      </c>
      <c r="B156" s="11" t="s">
        <v>364</v>
      </c>
      <c r="C156" s="11" t="s">
        <v>64</v>
      </c>
      <c r="D156" s="11" t="s">
        <v>365</v>
      </c>
      <c r="E156" s="9" t="s">
        <v>66</v>
      </c>
      <c r="F156" s="12">
        <v>1</v>
      </c>
      <c r="G156" s="12">
        <v>395.51</v>
      </c>
      <c r="H156" s="14">
        <f t="shared" si="2"/>
        <v>395.51</v>
      </c>
    </row>
    <row r="157" customFormat="1" ht="105" customHeight="1" spans="1:8">
      <c r="A157" s="8">
        <v>152</v>
      </c>
      <c r="B157" s="11" t="s">
        <v>366</v>
      </c>
      <c r="C157" s="11" t="s">
        <v>64</v>
      </c>
      <c r="D157" s="11" t="s">
        <v>367</v>
      </c>
      <c r="E157" s="9" t="s">
        <v>66</v>
      </c>
      <c r="F157" s="12">
        <v>1</v>
      </c>
      <c r="G157" s="12">
        <v>395.51</v>
      </c>
      <c r="H157" s="14">
        <f t="shared" si="2"/>
        <v>395.51</v>
      </c>
    </row>
    <row r="158" customFormat="1" ht="105" customHeight="1" spans="1:8">
      <c r="A158" s="8">
        <v>153</v>
      </c>
      <c r="B158" s="11" t="s">
        <v>368</v>
      </c>
      <c r="C158" s="11" t="s">
        <v>64</v>
      </c>
      <c r="D158" s="11" t="s">
        <v>369</v>
      </c>
      <c r="E158" s="9" t="s">
        <v>66</v>
      </c>
      <c r="F158" s="12">
        <v>1</v>
      </c>
      <c r="G158" s="12">
        <v>395.51</v>
      </c>
      <c r="H158" s="14">
        <f t="shared" si="2"/>
        <v>395.51</v>
      </c>
    </row>
    <row r="159" customFormat="1" ht="105" customHeight="1" spans="1:8">
      <c r="A159" s="8">
        <v>154</v>
      </c>
      <c r="B159" s="11" t="s">
        <v>370</v>
      </c>
      <c r="C159" s="11" t="s">
        <v>64</v>
      </c>
      <c r="D159" s="11" t="s">
        <v>371</v>
      </c>
      <c r="E159" s="9" t="s">
        <v>66</v>
      </c>
      <c r="F159" s="12">
        <v>1</v>
      </c>
      <c r="G159" s="12">
        <v>395.51</v>
      </c>
      <c r="H159" s="14">
        <f t="shared" si="2"/>
        <v>395.51</v>
      </c>
    </row>
    <row r="160" customFormat="1" ht="105" customHeight="1" spans="1:8">
      <c r="A160" s="8">
        <v>155</v>
      </c>
      <c r="B160" s="11" t="s">
        <v>372</v>
      </c>
      <c r="C160" s="11" t="s">
        <v>64</v>
      </c>
      <c r="D160" s="11" t="s">
        <v>373</v>
      </c>
      <c r="E160" s="9" t="s">
        <v>66</v>
      </c>
      <c r="F160" s="12">
        <v>1</v>
      </c>
      <c r="G160" s="12">
        <v>314.28</v>
      </c>
      <c r="H160" s="14">
        <f t="shared" si="2"/>
        <v>314.28</v>
      </c>
    </row>
    <row r="161" customFormat="1" ht="105" customHeight="1" spans="1:8">
      <c r="A161" s="8">
        <v>156</v>
      </c>
      <c r="B161" s="11" t="s">
        <v>374</v>
      </c>
      <c r="C161" s="11" t="s">
        <v>64</v>
      </c>
      <c r="D161" s="11" t="s">
        <v>375</v>
      </c>
      <c r="E161" s="9" t="s">
        <v>66</v>
      </c>
      <c r="F161" s="12">
        <v>1</v>
      </c>
      <c r="G161" s="12">
        <v>395.51</v>
      </c>
      <c r="H161" s="14">
        <f t="shared" si="2"/>
        <v>395.51</v>
      </c>
    </row>
    <row r="162" customFormat="1" ht="105" customHeight="1" spans="1:8">
      <c r="A162" s="8">
        <v>157</v>
      </c>
      <c r="B162" s="11" t="s">
        <v>376</v>
      </c>
      <c r="C162" s="11" t="s">
        <v>64</v>
      </c>
      <c r="D162" s="11" t="s">
        <v>377</v>
      </c>
      <c r="E162" s="9" t="s">
        <v>66</v>
      </c>
      <c r="F162" s="12">
        <v>1</v>
      </c>
      <c r="G162" s="12">
        <v>314.28</v>
      </c>
      <c r="H162" s="14">
        <f t="shared" si="2"/>
        <v>314.28</v>
      </c>
    </row>
    <row r="163" customFormat="1" ht="105" customHeight="1" spans="1:8">
      <c r="A163" s="8">
        <v>158</v>
      </c>
      <c r="B163" s="11" t="s">
        <v>378</v>
      </c>
      <c r="C163" s="11" t="s">
        <v>64</v>
      </c>
      <c r="D163" s="11" t="s">
        <v>379</v>
      </c>
      <c r="E163" s="9" t="s">
        <v>66</v>
      </c>
      <c r="F163" s="12">
        <v>1</v>
      </c>
      <c r="G163" s="12">
        <v>314.28</v>
      </c>
      <c r="H163" s="14">
        <f t="shared" si="2"/>
        <v>314.28</v>
      </c>
    </row>
    <row r="164" customFormat="1" ht="105" customHeight="1" spans="1:8">
      <c r="A164" s="8">
        <v>159</v>
      </c>
      <c r="B164" s="11" t="s">
        <v>380</v>
      </c>
      <c r="C164" s="11" t="s">
        <v>64</v>
      </c>
      <c r="D164" s="11" t="s">
        <v>381</v>
      </c>
      <c r="E164" s="9" t="s">
        <v>66</v>
      </c>
      <c r="F164" s="12">
        <v>1</v>
      </c>
      <c r="G164" s="12">
        <v>395.51</v>
      </c>
      <c r="H164" s="14">
        <f t="shared" si="2"/>
        <v>395.51</v>
      </c>
    </row>
    <row r="165" customFormat="1" ht="105" customHeight="1" spans="1:8">
      <c r="A165" s="8">
        <v>160</v>
      </c>
      <c r="B165" s="11" t="s">
        <v>382</v>
      </c>
      <c r="C165" s="11" t="s">
        <v>64</v>
      </c>
      <c r="D165" s="11" t="s">
        <v>383</v>
      </c>
      <c r="E165" s="9" t="s">
        <v>66</v>
      </c>
      <c r="F165" s="12">
        <v>3</v>
      </c>
      <c r="G165" s="12">
        <v>395.51</v>
      </c>
      <c r="H165" s="14">
        <f t="shared" si="2"/>
        <v>1186.53</v>
      </c>
    </row>
    <row r="166" customFormat="1" ht="105" customHeight="1" spans="1:8">
      <c r="A166" s="8">
        <v>161</v>
      </c>
      <c r="B166" s="11" t="s">
        <v>384</v>
      </c>
      <c r="C166" s="11" t="s">
        <v>64</v>
      </c>
      <c r="D166" s="11" t="s">
        <v>385</v>
      </c>
      <c r="E166" s="9" t="s">
        <v>66</v>
      </c>
      <c r="F166" s="12">
        <v>1</v>
      </c>
      <c r="G166" s="12">
        <v>395.51</v>
      </c>
      <c r="H166" s="14">
        <f t="shared" si="2"/>
        <v>395.51</v>
      </c>
    </row>
    <row r="167" customFormat="1" ht="105" customHeight="1" spans="1:8">
      <c r="A167" s="8">
        <v>162</v>
      </c>
      <c r="B167" s="11" t="s">
        <v>386</v>
      </c>
      <c r="C167" s="11" t="s">
        <v>64</v>
      </c>
      <c r="D167" s="11" t="s">
        <v>387</v>
      </c>
      <c r="E167" s="9" t="s">
        <v>66</v>
      </c>
      <c r="F167" s="12">
        <v>1</v>
      </c>
      <c r="G167" s="12">
        <v>395.51</v>
      </c>
      <c r="H167" s="14">
        <f t="shared" si="2"/>
        <v>395.51</v>
      </c>
    </row>
    <row r="168" customFormat="1" ht="105" customHeight="1" spans="1:8">
      <c r="A168" s="8">
        <v>163</v>
      </c>
      <c r="B168" s="11" t="s">
        <v>388</v>
      </c>
      <c r="C168" s="11" t="s">
        <v>64</v>
      </c>
      <c r="D168" s="11" t="s">
        <v>389</v>
      </c>
      <c r="E168" s="9" t="s">
        <v>66</v>
      </c>
      <c r="F168" s="12">
        <v>1</v>
      </c>
      <c r="G168" s="12">
        <v>395.51</v>
      </c>
      <c r="H168" s="14">
        <f t="shared" si="2"/>
        <v>395.51</v>
      </c>
    </row>
    <row r="169" customFormat="1" ht="105" customHeight="1" spans="1:8">
      <c r="A169" s="8">
        <v>164</v>
      </c>
      <c r="B169" s="11" t="s">
        <v>390</v>
      </c>
      <c r="C169" s="11" t="s">
        <v>64</v>
      </c>
      <c r="D169" s="11" t="s">
        <v>391</v>
      </c>
      <c r="E169" s="9" t="s">
        <v>66</v>
      </c>
      <c r="F169" s="12">
        <v>1</v>
      </c>
      <c r="G169" s="12">
        <v>395.51</v>
      </c>
      <c r="H169" s="14">
        <f t="shared" si="2"/>
        <v>395.51</v>
      </c>
    </row>
    <row r="170" customFormat="1" ht="105" customHeight="1" spans="1:8">
      <c r="A170" s="8">
        <v>165</v>
      </c>
      <c r="B170" s="11" t="s">
        <v>392</v>
      </c>
      <c r="C170" s="11" t="s">
        <v>64</v>
      </c>
      <c r="D170" s="11" t="s">
        <v>393</v>
      </c>
      <c r="E170" s="9" t="s">
        <v>66</v>
      </c>
      <c r="F170" s="12">
        <v>1</v>
      </c>
      <c r="G170" s="12">
        <v>395.51</v>
      </c>
      <c r="H170" s="14">
        <f t="shared" si="2"/>
        <v>395.51</v>
      </c>
    </row>
    <row r="171" customFormat="1" ht="105" customHeight="1" spans="1:8">
      <c r="A171" s="8">
        <v>166</v>
      </c>
      <c r="B171" s="11" t="s">
        <v>394</v>
      </c>
      <c r="C171" s="11" t="s">
        <v>64</v>
      </c>
      <c r="D171" s="11" t="s">
        <v>395</v>
      </c>
      <c r="E171" s="9" t="s">
        <v>66</v>
      </c>
      <c r="F171" s="12">
        <v>1</v>
      </c>
      <c r="G171" s="12">
        <v>395.51</v>
      </c>
      <c r="H171" s="14">
        <f t="shared" si="2"/>
        <v>395.51</v>
      </c>
    </row>
    <row r="172" customFormat="1" ht="105" customHeight="1" spans="1:8">
      <c r="A172" s="8">
        <v>167</v>
      </c>
      <c r="B172" s="11" t="s">
        <v>396</v>
      </c>
      <c r="C172" s="11" t="s">
        <v>64</v>
      </c>
      <c r="D172" s="11" t="s">
        <v>397</v>
      </c>
      <c r="E172" s="9" t="s">
        <v>66</v>
      </c>
      <c r="F172" s="12">
        <v>1</v>
      </c>
      <c r="G172" s="12">
        <v>395.51</v>
      </c>
      <c r="H172" s="14">
        <f t="shared" si="2"/>
        <v>395.51</v>
      </c>
    </row>
    <row r="173" customFormat="1" ht="105" customHeight="1" spans="1:8">
      <c r="A173" s="8">
        <v>168</v>
      </c>
      <c r="B173" s="11" t="s">
        <v>398</v>
      </c>
      <c r="C173" s="11" t="s">
        <v>64</v>
      </c>
      <c r="D173" s="11" t="s">
        <v>399</v>
      </c>
      <c r="E173" s="9" t="s">
        <v>66</v>
      </c>
      <c r="F173" s="12">
        <v>1</v>
      </c>
      <c r="G173" s="12">
        <v>395.51</v>
      </c>
      <c r="H173" s="14">
        <f t="shared" si="2"/>
        <v>395.51</v>
      </c>
    </row>
    <row r="174" customFormat="1" ht="105" customHeight="1" spans="1:8">
      <c r="A174" s="8">
        <v>169</v>
      </c>
      <c r="B174" s="11" t="s">
        <v>400</v>
      </c>
      <c r="C174" s="11" t="s">
        <v>64</v>
      </c>
      <c r="D174" s="11" t="s">
        <v>401</v>
      </c>
      <c r="E174" s="9" t="s">
        <v>66</v>
      </c>
      <c r="F174" s="12">
        <v>1</v>
      </c>
      <c r="G174" s="12">
        <v>395.51</v>
      </c>
      <c r="H174" s="14">
        <f t="shared" si="2"/>
        <v>395.51</v>
      </c>
    </row>
    <row r="175" customFormat="1" ht="105" customHeight="1" spans="1:8">
      <c r="A175" s="8">
        <v>170</v>
      </c>
      <c r="B175" s="11" t="s">
        <v>402</v>
      </c>
      <c r="C175" s="11" t="s">
        <v>64</v>
      </c>
      <c r="D175" s="11" t="s">
        <v>403</v>
      </c>
      <c r="E175" s="9" t="s">
        <v>66</v>
      </c>
      <c r="F175" s="12">
        <v>1</v>
      </c>
      <c r="G175" s="12">
        <v>395.51</v>
      </c>
      <c r="H175" s="14">
        <f t="shared" si="2"/>
        <v>395.51</v>
      </c>
    </row>
    <row r="176" customFormat="1" ht="105" customHeight="1" spans="1:8">
      <c r="A176" s="8">
        <v>171</v>
      </c>
      <c r="B176" s="11" t="s">
        <v>404</v>
      </c>
      <c r="C176" s="11" t="s">
        <v>64</v>
      </c>
      <c r="D176" s="11" t="s">
        <v>405</v>
      </c>
      <c r="E176" s="9" t="s">
        <v>66</v>
      </c>
      <c r="F176" s="12">
        <v>1</v>
      </c>
      <c r="G176" s="12">
        <v>395.51</v>
      </c>
      <c r="H176" s="14">
        <f t="shared" si="2"/>
        <v>395.51</v>
      </c>
    </row>
    <row r="177" customFormat="1" ht="105" customHeight="1" spans="1:8">
      <c r="A177" s="8">
        <v>172</v>
      </c>
      <c r="B177" s="11" t="s">
        <v>406</v>
      </c>
      <c r="C177" s="11" t="s">
        <v>64</v>
      </c>
      <c r="D177" s="11" t="s">
        <v>407</v>
      </c>
      <c r="E177" s="9" t="s">
        <v>66</v>
      </c>
      <c r="F177" s="12">
        <v>1</v>
      </c>
      <c r="G177" s="12">
        <v>395.51</v>
      </c>
      <c r="H177" s="14">
        <f t="shared" si="2"/>
        <v>395.51</v>
      </c>
    </row>
    <row r="178" customFormat="1" ht="105" customHeight="1" spans="1:8">
      <c r="A178" s="8">
        <v>173</v>
      </c>
      <c r="B178" s="11" t="s">
        <v>408</v>
      </c>
      <c r="C178" s="11" t="s">
        <v>64</v>
      </c>
      <c r="D178" s="11" t="s">
        <v>409</v>
      </c>
      <c r="E178" s="9" t="s">
        <v>66</v>
      </c>
      <c r="F178" s="12">
        <v>1</v>
      </c>
      <c r="G178" s="12">
        <v>395.51</v>
      </c>
      <c r="H178" s="14">
        <f t="shared" si="2"/>
        <v>395.51</v>
      </c>
    </row>
    <row r="179" customFormat="1" ht="105" customHeight="1" spans="1:8">
      <c r="A179" s="8">
        <v>174</v>
      </c>
      <c r="B179" s="11" t="s">
        <v>410</v>
      </c>
      <c r="C179" s="11" t="s">
        <v>64</v>
      </c>
      <c r="D179" s="11" t="s">
        <v>411</v>
      </c>
      <c r="E179" s="9" t="s">
        <v>66</v>
      </c>
      <c r="F179" s="12">
        <v>1</v>
      </c>
      <c r="G179" s="12">
        <v>395.51</v>
      </c>
      <c r="H179" s="14">
        <f t="shared" si="2"/>
        <v>395.51</v>
      </c>
    </row>
    <row r="180" customFormat="1" ht="105" customHeight="1" spans="1:8">
      <c r="A180" s="8">
        <v>175</v>
      </c>
      <c r="B180" s="11" t="s">
        <v>412</v>
      </c>
      <c r="C180" s="11" t="s">
        <v>64</v>
      </c>
      <c r="D180" s="11" t="s">
        <v>413</v>
      </c>
      <c r="E180" s="9" t="s">
        <v>66</v>
      </c>
      <c r="F180" s="12">
        <v>1</v>
      </c>
      <c r="G180" s="12">
        <v>395.51</v>
      </c>
      <c r="H180" s="14">
        <f t="shared" si="2"/>
        <v>395.51</v>
      </c>
    </row>
    <row r="181" customFormat="1" ht="105" customHeight="1" spans="1:8">
      <c r="A181" s="8">
        <v>176</v>
      </c>
      <c r="B181" s="11" t="s">
        <v>414</v>
      </c>
      <c r="C181" s="11" t="s">
        <v>64</v>
      </c>
      <c r="D181" s="11" t="s">
        <v>415</v>
      </c>
      <c r="E181" s="9" t="s">
        <v>66</v>
      </c>
      <c r="F181" s="12">
        <v>1</v>
      </c>
      <c r="G181" s="12">
        <v>395.51</v>
      </c>
      <c r="H181" s="14">
        <f t="shared" si="2"/>
        <v>395.51</v>
      </c>
    </row>
    <row r="182" customFormat="1" ht="105" customHeight="1" spans="1:8">
      <c r="A182" s="8">
        <v>177</v>
      </c>
      <c r="B182" s="11" t="s">
        <v>416</v>
      </c>
      <c r="C182" s="11" t="s">
        <v>64</v>
      </c>
      <c r="D182" s="11" t="s">
        <v>417</v>
      </c>
      <c r="E182" s="9" t="s">
        <v>66</v>
      </c>
      <c r="F182" s="12">
        <v>1</v>
      </c>
      <c r="G182" s="12">
        <v>395.51</v>
      </c>
      <c r="H182" s="14">
        <f t="shared" si="2"/>
        <v>395.51</v>
      </c>
    </row>
    <row r="183" customFormat="1" ht="105" customHeight="1" spans="1:8">
      <c r="A183" s="8">
        <v>178</v>
      </c>
      <c r="B183" s="11" t="s">
        <v>418</v>
      </c>
      <c r="C183" s="11" t="s">
        <v>64</v>
      </c>
      <c r="D183" s="11" t="s">
        <v>419</v>
      </c>
      <c r="E183" s="9" t="s">
        <v>66</v>
      </c>
      <c r="F183" s="12">
        <v>1</v>
      </c>
      <c r="G183" s="12">
        <v>395.51</v>
      </c>
      <c r="H183" s="14">
        <f t="shared" si="2"/>
        <v>395.51</v>
      </c>
    </row>
    <row r="184" customFormat="1" ht="105" customHeight="1" spans="1:8">
      <c r="A184" s="8">
        <v>179</v>
      </c>
      <c r="B184" s="11" t="s">
        <v>420</v>
      </c>
      <c r="C184" s="11" t="s">
        <v>64</v>
      </c>
      <c r="D184" s="11" t="s">
        <v>421</v>
      </c>
      <c r="E184" s="9" t="s">
        <v>66</v>
      </c>
      <c r="F184" s="12">
        <v>1</v>
      </c>
      <c r="G184" s="12">
        <v>395.51</v>
      </c>
      <c r="H184" s="14">
        <f t="shared" si="2"/>
        <v>395.51</v>
      </c>
    </row>
    <row r="185" customFormat="1" ht="105" customHeight="1" spans="1:8">
      <c r="A185" s="8">
        <v>180</v>
      </c>
      <c r="B185" s="11" t="s">
        <v>422</v>
      </c>
      <c r="C185" s="11" t="s">
        <v>64</v>
      </c>
      <c r="D185" s="11" t="s">
        <v>423</v>
      </c>
      <c r="E185" s="9" t="s">
        <v>66</v>
      </c>
      <c r="F185" s="12">
        <v>1</v>
      </c>
      <c r="G185" s="12">
        <v>395.51</v>
      </c>
      <c r="H185" s="14">
        <f t="shared" si="2"/>
        <v>395.51</v>
      </c>
    </row>
    <row r="186" customFormat="1" ht="105" customHeight="1" spans="1:8">
      <c r="A186" s="8">
        <v>181</v>
      </c>
      <c r="B186" s="11" t="s">
        <v>424</v>
      </c>
      <c r="C186" s="11" t="s">
        <v>64</v>
      </c>
      <c r="D186" s="11" t="s">
        <v>425</v>
      </c>
      <c r="E186" s="9" t="s">
        <v>66</v>
      </c>
      <c r="F186" s="12">
        <v>1</v>
      </c>
      <c r="G186" s="12">
        <v>395.51</v>
      </c>
      <c r="H186" s="14">
        <f t="shared" si="2"/>
        <v>395.51</v>
      </c>
    </row>
    <row r="187" customFormat="1" ht="105" customHeight="1" spans="1:8">
      <c r="A187" s="8">
        <v>182</v>
      </c>
      <c r="B187" s="11" t="s">
        <v>426</v>
      </c>
      <c r="C187" s="11" t="s">
        <v>64</v>
      </c>
      <c r="D187" s="11" t="s">
        <v>427</v>
      </c>
      <c r="E187" s="9" t="s">
        <v>66</v>
      </c>
      <c r="F187" s="12">
        <v>1</v>
      </c>
      <c r="G187" s="12">
        <v>395.51</v>
      </c>
      <c r="H187" s="14">
        <f t="shared" si="2"/>
        <v>395.51</v>
      </c>
    </row>
    <row r="188" customFormat="1" ht="105" customHeight="1" spans="1:8">
      <c r="A188" s="8">
        <v>183</v>
      </c>
      <c r="B188" s="11" t="s">
        <v>428</v>
      </c>
      <c r="C188" s="11" t="s">
        <v>64</v>
      </c>
      <c r="D188" s="11" t="s">
        <v>429</v>
      </c>
      <c r="E188" s="9" t="s">
        <v>66</v>
      </c>
      <c r="F188" s="12">
        <v>1</v>
      </c>
      <c r="G188" s="12">
        <v>395.51</v>
      </c>
      <c r="H188" s="14">
        <f t="shared" si="2"/>
        <v>395.51</v>
      </c>
    </row>
    <row r="189" customFormat="1" ht="105" customHeight="1" spans="1:8">
      <c r="A189" s="8">
        <v>184</v>
      </c>
      <c r="B189" s="11" t="s">
        <v>430</v>
      </c>
      <c r="C189" s="11" t="s">
        <v>64</v>
      </c>
      <c r="D189" s="11" t="s">
        <v>431</v>
      </c>
      <c r="E189" s="9" t="s">
        <v>66</v>
      </c>
      <c r="F189" s="12">
        <v>1</v>
      </c>
      <c r="G189" s="12">
        <v>395.51</v>
      </c>
      <c r="H189" s="14">
        <f t="shared" si="2"/>
        <v>395.51</v>
      </c>
    </row>
    <row r="190" customFormat="1" ht="105" customHeight="1" spans="1:8">
      <c r="A190" s="8">
        <v>185</v>
      </c>
      <c r="B190" s="11" t="s">
        <v>432</v>
      </c>
      <c r="C190" s="11" t="s">
        <v>64</v>
      </c>
      <c r="D190" s="11" t="s">
        <v>433</v>
      </c>
      <c r="E190" s="9" t="s">
        <v>66</v>
      </c>
      <c r="F190" s="12">
        <v>1</v>
      </c>
      <c r="G190" s="12">
        <v>395.51</v>
      </c>
      <c r="H190" s="14">
        <f t="shared" si="2"/>
        <v>395.51</v>
      </c>
    </row>
    <row r="191" customFormat="1" ht="105" customHeight="1" spans="1:8">
      <c r="A191" s="8">
        <v>186</v>
      </c>
      <c r="B191" s="11" t="s">
        <v>434</v>
      </c>
      <c r="C191" s="11" t="s">
        <v>64</v>
      </c>
      <c r="D191" s="11" t="s">
        <v>435</v>
      </c>
      <c r="E191" s="9" t="s">
        <v>66</v>
      </c>
      <c r="F191" s="12">
        <v>1</v>
      </c>
      <c r="G191" s="12">
        <v>395.51</v>
      </c>
      <c r="H191" s="14">
        <f t="shared" si="2"/>
        <v>395.51</v>
      </c>
    </row>
    <row r="192" customFormat="1" ht="105" customHeight="1" spans="1:8">
      <c r="A192" s="8">
        <v>187</v>
      </c>
      <c r="B192" s="11" t="s">
        <v>436</v>
      </c>
      <c r="C192" s="11" t="s">
        <v>64</v>
      </c>
      <c r="D192" s="11" t="s">
        <v>437</v>
      </c>
      <c r="E192" s="9" t="s">
        <v>66</v>
      </c>
      <c r="F192" s="12">
        <v>1</v>
      </c>
      <c r="G192" s="12">
        <v>395.51</v>
      </c>
      <c r="H192" s="14">
        <f t="shared" si="2"/>
        <v>395.51</v>
      </c>
    </row>
    <row r="193" customFormat="1" ht="105" customHeight="1" spans="1:8">
      <c r="A193" s="8">
        <v>188</v>
      </c>
      <c r="B193" s="11" t="s">
        <v>438</v>
      </c>
      <c r="C193" s="11" t="s">
        <v>64</v>
      </c>
      <c r="D193" s="11" t="s">
        <v>439</v>
      </c>
      <c r="E193" s="9" t="s">
        <v>66</v>
      </c>
      <c r="F193" s="12">
        <v>1</v>
      </c>
      <c r="G193" s="12">
        <v>395.51</v>
      </c>
      <c r="H193" s="14">
        <f t="shared" si="2"/>
        <v>395.51</v>
      </c>
    </row>
    <row r="194" customFormat="1" ht="105" customHeight="1" spans="1:8">
      <c r="A194" s="8">
        <v>189</v>
      </c>
      <c r="B194" s="11" t="s">
        <v>440</v>
      </c>
      <c r="C194" s="11" t="s">
        <v>64</v>
      </c>
      <c r="D194" s="11" t="s">
        <v>441</v>
      </c>
      <c r="E194" s="9" t="s">
        <v>66</v>
      </c>
      <c r="F194" s="12">
        <v>1</v>
      </c>
      <c r="G194" s="12">
        <v>395.51</v>
      </c>
      <c r="H194" s="14">
        <f t="shared" si="2"/>
        <v>395.51</v>
      </c>
    </row>
    <row r="195" customFormat="1" ht="105" customHeight="1" spans="1:8">
      <c r="A195" s="8">
        <v>190</v>
      </c>
      <c r="B195" s="11" t="s">
        <v>442</v>
      </c>
      <c r="C195" s="11" t="s">
        <v>64</v>
      </c>
      <c r="D195" s="11" t="s">
        <v>443</v>
      </c>
      <c r="E195" s="9" t="s">
        <v>66</v>
      </c>
      <c r="F195" s="12">
        <v>1</v>
      </c>
      <c r="G195" s="12">
        <v>395.51</v>
      </c>
      <c r="H195" s="14">
        <f t="shared" si="2"/>
        <v>395.51</v>
      </c>
    </row>
    <row r="196" customFormat="1" ht="105" customHeight="1" spans="1:8">
      <c r="A196" s="8">
        <v>191</v>
      </c>
      <c r="B196" s="11" t="s">
        <v>444</v>
      </c>
      <c r="C196" s="11" t="s">
        <v>64</v>
      </c>
      <c r="D196" s="11" t="s">
        <v>445</v>
      </c>
      <c r="E196" s="9" t="s">
        <v>66</v>
      </c>
      <c r="F196" s="12">
        <v>1</v>
      </c>
      <c r="G196" s="12">
        <v>395.51</v>
      </c>
      <c r="H196" s="14">
        <f t="shared" si="2"/>
        <v>395.51</v>
      </c>
    </row>
    <row r="197" customFormat="1" ht="105" customHeight="1" spans="1:8">
      <c r="A197" s="8">
        <v>192</v>
      </c>
      <c r="B197" s="11" t="s">
        <v>446</v>
      </c>
      <c r="C197" s="11" t="s">
        <v>64</v>
      </c>
      <c r="D197" s="11" t="s">
        <v>447</v>
      </c>
      <c r="E197" s="9" t="s">
        <v>66</v>
      </c>
      <c r="F197" s="12">
        <v>1</v>
      </c>
      <c r="G197" s="12">
        <v>395.51</v>
      </c>
      <c r="H197" s="14">
        <f t="shared" si="2"/>
        <v>395.51</v>
      </c>
    </row>
    <row r="198" customFormat="1" ht="105" customHeight="1" spans="1:8">
      <c r="A198" s="8">
        <v>193</v>
      </c>
      <c r="B198" s="11" t="s">
        <v>448</v>
      </c>
      <c r="C198" s="11" t="s">
        <v>64</v>
      </c>
      <c r="D198" s="11" t="s">
        <v>449</v>
      </c>
      <c r="E198" s="9" t="s">
        <v>66</v>
      </c>
      <c r="F198" s="12">
        <v>1</v>
      </c>
      <c r="G198" s="12">
        <v>395.51</v>
      </c>
      <c r="H198" s="14">
        <f t="shared" si="2"/>
        <v>395.51</v>
      </c>
    </row>
    <row r="199" customFormat="1" ht="105" customHeight="1" spans="1:8">
      <c r="A199" s="8">
        <v>194</v>
      </c>
      <c r="B199" s="11" t="s">
        <v>450</v>
      </c>
      <c r="C199" s="11" t="s">
        <v>64</v>
      </c>
      <c r="D199" s="11" t="s">
        <v>451</v>
      </c>
      <c r="E199" s="9" t="s">
        <v>66</v>
      </c>
      <c r="F199" s="12">
        <v>1</v>
      </c>
      <c r="G199" s="12">
        <v>395.51</v>
      </c>
      <c r="H199" s="14">
        <f t="shared" ref="H199:H262" si="3">ROUND(F199*G199,2)</f>
        <v>395.51</v>
      </c>
    </row>
    <row r="200" customFormat="1" ht="105" customHeight="1" spans="1:8">
      <c r="A200" s="8">
        <v>195</v>
      </c>
      <c r="B200" s="11" t="s">
        <v>452</v>
      </c>
      <c r="C200" s="11" t="s">
        <v>64</v>
      </c>
      <c r="D200" s="11" t="s">
        <v>453</v>
      </c>
      <c r="E200" s="9" t="s">
        <v>66</v>
      </c>
      <c r="F200" s="12">
        <v>1</v>
      </c>
      <c r="G200" s="12">
        <v>395.51</v>
      </c>
      <c r="H200" s="14">
        <f t="shared" si="3"/>
        <v>395.51</v>
      </c>
    </row>
    <row r="201" customFormat="1" ht="105" customHeight="1" spans="1:8">
      <c r="A201" s="8">
        <v>196</v>
      </c>
      <c r="B201" s="11" t="s">
        <v>454</v>
      </c>
      <c r="C201" s="11" t="s">
        <v>64</v>
      </c>
      <c r="D201" s="11" t="s">
        <v>455</v>
      </c>
      <c r="E201" s="9" t="s">
        <v>66</v>
      </c>
      <c r="F201" s="12">
        <v>1</v>
      </c>
      <c r="G201" s="12">
        <v>395.51</v>
      </c>
      <c r="H201" s="14">
        <f t="shared" si="3"/>
        <v>395.51</v>
      </c>
    </row>
    <row r="202" customFormat="1" ht="105" customHeight="1" spans="1:8">
      <c r="A202" s="8">
        <v>197</v>
      </c>
      <c r="B202" s="11" t="s">
        <v>456</v>
      </c>
      <c r="C202" s="11" t="s">
        <v>64</v>
      </c>
      <c r="D202" s="11" t="s">
        <v>457</v>
      </c>
      <c r="E202" s="9" t="s">
        <v>66</v>
      </c>
      <c r="F202" s="12">
        <v>1</v>
      </c>
      <c r="G202" s="12">
        <v>395.51</v>
      </c>
      <c r="H202" s="14">
        <f t="shared" si="3"/>
        <v>395.51</v>
      </c>
    </row>
    <row r="203" customFormat="1" ht="105" customHeight="1" spans="1:8">
      <c r="A203" s="8">
        <v>198</v>
      </c>
      <c r="B203" s="11" t="s">
        <v>458</v>
      </c>
      <c r="C203" s="11" t="s">
        <v>64</v>
      </c>
      <c r="D203" s="11" t="s">
        <v>459</v>
      </c>
      <c r="E203" s="9" t="s">
        <v>66</v>
      </c>
      <c r="F203" s="12">
        <v>1</v>
      </c>
      <c r="G203" s="12">
        <v>395.51</v>
      </c>
      <c r="H203" s="14">
        <f t="shared" si="3"/>
        <v>395.51</v>
      </c>
    </row>
    <row r="204" customFormat="1" ht="105" customHeight="1" spans="1:8">
      <c r="A204" s="8">
        <v>199</v>
      </c>
      <c r="B204" s="11" t="s">
        <v>460</v>
      </c>
      <c r="C204" s="11" t="s">
        <v>64</v>
      </c>
      <c r="D204" s="11" t="s">
        <v>461</v>
      </c>
      <c r="E204" s="9" t="s">
        <v>66</v>
      </c>
      <c r="F204" s="12">
        <v>1</v>
      </c>
      <c r="G204" s="12">
        <v>395.51</v>
      </c>
      <c r="H204" s="14">
        <f t="shared" si="3"/>
        <v>395.51</v>
      </c>
    </row>
    <row r="205" customFormat="1" ht="105" customHeight="1" spans="1:8">
      <c r="A205" s="8">
        <v>200</v>
      </c>
      <c r="B205" s="11" t="s">
        <v>462</v>
      </c>
      <c r="C205" s="11" t="s">
        <v>64</v>
      </c>
      <c r="D205" s="11" t="s">
        <v>463</v>
      </c>
      <c r="E205" s="9" t="s">
        <v>66</v>
      </c>
      <c r="F205" s="12">
        <v>1</v>
      </c>
      <c r="G205" s="12">
        <v>395.51</v>
      </c>
      <c r="H205" s="14">
        <f t="shared" si="3"/>
        <v>395.51</v>
      </c>
    </row>
    <row r="206" customFormat="1" ht="105" customHeight="1" spans="1:8">
      <c r="A206" s="8">
        <v>201</v>
      </c>
      <c r="B206" s="11" t="s">
        <v>464</v>
      </c>
      <c r="C206" s="11" t="s">
        <v>64</v>
      </c>
      <c r="D206" s="11" t="s">
        <v>465</v>
      </c>
      <c r="E206" s="9" t="s">
        <v>66</v>
      </c>
      <c r="F206" s="12">
        <v>1</v>
      </c>
      <c r="G206" s="12">
        <v>395.51</v>
      </c>
      <c r="H206" s="14">
        <f t="shared" si="3"/>
        <v>395.51</v>
      </c>
    </row>
    <row r="207" customFormat="1" ht="105" customHeight="1" spans="1:8">
      <c r="A207" s="8">
        <v>202</v>
      </c>
      <c r="B207" s="11" t="s">
        <v>466</v>
      </c>
      <c r="C207" s="11" t="s">
        <v>64</v>
      </c>
      <c r="D207" s="11" t="s">
        <v>467</v>
      </c>
      <c r="E207" s="9" t="s">
        <v>66</v>
      </c>
      <c r="F207" s="12">
        <v>1</v>
      </c>
      <c r="G207" s="12">
        <v>395.51</v>
      </c>
      <c r="H207" s="14">
        <f t="shared" si="3"/>
        <v>395.51</v>
      </c>
    </row>
    <row r="208" customFormat="1" ht="105" customHeight="1" spans="1:8">
      <c r="A208" s="8">
        <v>203</v>
      </c>
      <c r="B208" s="11" t="s">
        <v>468</v>
      </c>
      <c r="C208" s="11" t="s">
        <v>64</v>
      </c>
      <c r="D208" s="11" t="s">
        <v>469</v>
      </c>
      <c r="E208" s="9" t="s">
        <v>66</v>
      </c>
      <c r="F208" s="12">
        <v>1</v>
      </c>
      <c r="G208" s="12">
        <v>395.51</v>
      </c>
      <c r="H208" s="14">
        <f t="shared" si="3"/>
        <v>395.51</v>
      </c>
    </row>
    <row r="209" customFormat="1" ht="105" customHeight="1" spans="1:8">
      <c r="A209" s="8">
        <v>204</v>
      </c>
      <c r="B209" s="11" t="s">
        <v>470</v>
      </c>
      <c r="C209" s="11" t="s">
        <v>64</v>
      </c>
      <c r="D209" s="11" t="s">
        <v>471</v>
      </c>
      <c r="E209" s="9" t="s">
        <v>66</v>
      </c>
      <c r="F209" s="12">
        <v>1</v>
      </c>
      <c r="G209" s="12">
        <v>395.51</v>
      </c>
      <c r="H209" s="14">
        <f t="shared" si="3"/>
        <v>395.51</v>
      </c>
    </row>
    <row r="210" customFormat="1" ht="105" customHeight="1" spans="1:8">
      <c r="A210" s="8">
        <v>205</v>
      </c>
      <c r="B210" s="11" t="s">
        <v>472</v>
      </c>
      <c r="C210" s="11" t="s">
        <v>64</v>
      </c>
      <c r="D210" s="11" t="s">
        <v>473</v>
      </c>
      <c r="E210" s="9" t="s">
        <v>66</v>
      </c>
      <c r="F210" s="12">
        <v>1</v>
      </c>
      <c r="G210" s="12">
        <v>395.51</v>
      </c>
      <c r="H210" s="14">
        <f t="shared" si="3"/>
        <v>395.51</v>
      </c>
    </row>
    <row r="211" customFormat="1" ht="105" customHeight="1" spans="1:8">
      <c r="A211" s="8">
        <v>206</v>
      </c>
      <c r="B211" s="11" t="s">
        <v>474</v>
      </c>
      <c r="C211" s="11" t="s">
        <v>64</v>
      </c>
      <c r="D211" s="11" t="s">
        <v>475</v>
      </c>
      <c r="E211" s="9" t="s">
        <v>66</v>
      </c>
      <c r="F211" s="12">
        <v>1</v>
      </c>
      <c r="G211" s="12">
        <v>395.51</v>
      </c>
      <c r="H211" s="14">
        <f t="shared" si="3"/>
        <v>395.51</v>
      </c>
    </row>
    <row r="212" customFormat="1" ht="105" customHeight="1" spans="1:8">
      <c r="A212" s="8">
        <v>207</v>
      </c>
      <c r="B212" s="11" t="s">
        <v>476</v>
      </c>
      <c r="C212" s="11" t="s">
        <v>64</v>
      </c>
      <c r="D212" s="11" t="s">
        <v>477</v>
      </c>
      <c r="E212" s="9" t="s">
        <v>66</v>
      </c>
      <c r="F212" s="12">
        <v>1</v>
      </c>
      <c r="G212" s="12">
        <v>395.51</v>
      </c>
      <c r="H212" s="14">
        <f t="shared" si="3"/>
        <v>395.51</v>
      </c>
    </row>
    <row r="213" customFormat="1" ht="105" customHeight="1" spans="1:8">
      <c r="A213" s="8">
        <v>208</v>
      </c>
      <c r="B213" s="11" t="s">
        <v>478</v>
      </c>
      <c r="C213" s="11" t="s">
        <v>64</v>
      </c>
      <c r="D213" s="11" t="s">
        <v>479</v>
      </c>
      <c r="E213" s="9" t="s">
        <v>66</v>
      </c>
      <c r="F213" s="12">
        <v>1</v>
      </c>
      <c r="G213" s="12">
        <v>395.51</v>
      </c>
      <c r="H213" s="14">
        <f t="shared" si="3"/>
        <v>395.51</v>
      </c>
    </row>
    <row r="214" customFormat="1" ht="105" customHeight="1" spans="1:8">
      <c r="A214" s="8">
        <v>209</v>
      </c>
      <c r="B214" s="11" t="s">
        <v>480</v>
      </c>
      <c r="C214" s="11" t="s">
        <v>64</v>
      </c>
      <c r="D214" s="11" t="s">
        <v>481</v>
      </c>
      <c r="E214" s="9" t="s">
        <v>66</v>
      </c>
      <c r="F214" s="12">
        <v>1</v>
      </c>
      <c r="G214" s="12">
        <v>395.51</v>
      </c>
      <c r="H214" s="14">
        <f t="shared" si="3"/>
        <v>395.51</v>
      </c>
    </row>
    <row r="215" customFormat="1" ht="105" customHeight="1" spans="1:8">
      <c r="A215" s="8">
        <v>210</v>
      </c>
      <c r="B215" s="11" t="s">
        <v>482</v>
      </c>
      <c r="C215" s="11" t="s">
        <v>64</v>
      </c>
      <c r="D215" s="11" t="s">
        <v>483</v>
      </c>
      <c r="E215" s="9" t="s">
        <v>66</v>
      </c>
      <c r="F215" s="12">
        <v>1</v>
      </c>
      <c r="G215" s="12">
        <v>395.51</v>
      </c>
      <c r="H215" s="14">
        <f t="shared" si="3"/>
        <v>395.51</v>
      </c>
    </row>
    <row r="216" customFormat="1" ht="105" customHeight="1" spans="1:8">
      <c r="A216" s="8">
        <v>211</v>
      </c>
      <c r="B216" s="11" t="s">
        <v>484</v>
      </c>
      <c r="C216" s="11" t="s">
        <v>64</v>
      </c>
      <c r="D216" s="11" t="s">
        <v>485</v>
      </c>
      <c r="E216" s="9" t="s">
        <v>66</v>
      </c>
      <c r="F216" s="12">
        <v>1</v>
      </c>
      <c r="G216" s="12">
        <v>395.51</v>
      </c>
      <c r="H216" s="14">
        <f t="shared" si="3"/>
        <v>395.51</v>
      </c>
    </row>
    <row r="217" customFormat="1" ht="105" customHeight="1" spans="1:8">
      <c r="A217" s="8">
        <v>212</v>
      </c>
      <c r="B217" s="11" t="s">
        <v>486</v>
      </c>
      <c r="C217" s="11" t="s">
        <v>64</v>
      </c>
      <c r="D217" s="11" t="s">
        <v>487</v>
      </c>
      <c r="E217" s="9" t="s">
        <v>66</v>
      </c>
      <c r="F217" s="12">
        <v>1</v>
      </c>
      <c r="G217" s="12">
        <v>395.51</v>
      </c>
      <c r="H217" s="14">
        <f t="shared" si="3"/>
        <v>395.51</v>
      </c>
    </row>
    <row r="218" customFormat="1" ht="105" customHeight="1" spans="1:8">
      <c r="A218" s="8">
        <v>213</v>
      </c>
      <c r="B218" s="11" t="s">
        <v>488</v>
      </c>
      <c r="C218" s="11" t="s">
        <v>64</v>
      </c>
      <c r="D218" s="11" t="s">
        <v>489</v>
      </c>
      <c r="E218" s="9" t="s">
        <v>66</v>
      </c>
      <c r="F218" s="12">
        <v>1</v>
      </c>
      <c r="G218" s="12">
        <v>395.51</v>
      </c>
      <c r="H218" s="14">
        <f t="shared" si="3"/>
        <v>395.51</v>
      </c>
    </row>
    <row r="219" customFormat="1" ht="105" customHeight="1" spans="1:8">
      <c r="A219" s="8">
        <v>214</v>
      </c>
      <c r="B219" s="11" t="s">
        <v>490</v>
      </c>
      <c r="C219" s="11" t="s">
        <v>64</v>
      </c>
      <c r="D219" s="11" t="s">
        <v>491</v>
      </c>
      <c r="E219" s="9" t="s">
        <v>66</v>
      </c>
      <c r="F219" s="12">
        <v>1</v>
      </c>
      <c r="G219" s="12">
        <v>395.51</v>
      </c>
      <c r="H219" s="14">
        <f t="shared" si="3"/>
        <v>395.51</v>
      </c>
    </row>
    <row r="220" customFormat="1" ht="105" customHeight="1" spans="1:8">
      <c r="A220" s="8">
        <v>215</v>
      </c>
      <c r="B220" s="11" t="s">
        <v>492</v>
      </c>
      <c r="C220" s="11" t="s">
        <v>64</v>
      </c>
      <c r="D220" s="11" t="s">
        <v>493</v>
      </c>
      <c r="E220" s="9" t="s">
        <v>66</v>
      </c>
      <c r="F220" s="12">
        <v>1</v>
      </c>
      <c r="G220" s="12">
        <v>395.51</v>
      </c>
      <c r="H220" s="14">
        <f t="shared" si="3"/>
        <v>395.51</v>
      </c>
    </row>
    <row r="221" customFormat="1" ht="105" customHeight="1" spans="1:8">
      <c r="A221" s="8">
        <v>216</v>
      </c>
      <c r="B221" s="11" t="s">
        <v>494</v>
      </c>
      <c r="C221" s="11" t="s">
        <v>64</v>
      </c>
      <c r="D221" s="11" t="s">
        <v>495</v>
      </c>
      <c r="E221" s="9" t="s">
        <v>66</v>
      </c>
      <c r="F221" s="12">
        <v>1</v>
      </c>
      <c r="G221" s="12">
        <v>395.51</v>
      </c>
      <c r="H221" s="14">
        <f t="shared" si="3"/>
        <v>395.51</v>
      </c>
    </row>
    <row r="222" customFormat="1" ht="105" customHeight="1" spans="1:8">
      <c r="A222" s="8">
        <v>217</v>
      </c>
      <c r="B222" s="11" t="s">
        <v>496</v>
      </c>
      <c r="C222" s="11" t="s">
        <v>64</v>
      </c>
      <c r="D222" s="11" t="s">
        <v>497</v>
      </c>
      <c r="E222" s="9" t="s">
        <v>66</v>
      </c>
      <c r="F222" s="12">
        <v>1</v>
      </c>
      <c r="G222" s="12">
        <v>395.51</v>
      </c>
      <c r="H222" s="14">
        <f t="shared" si="3"/>
        <v>395.51</v>
      </c>
    </row>
    <row r="223" customFormat="1" ht="105" customHeight="1" spans="1:8">
      <c r="A223" s="8">
        <v>218</v>
      </c>
      <c r="B223" s="11" t="s">
        <v>498</v>
      </c>
      <c r="C223" s="11" t="s">
        <v>64</v>
      </c>
      <c r="D223" s="11" t="s">
        <v>499</v>
      </c>
      <c r="E223" s="9" t="s">
        <v>66</v>
      </c>
      <c r="F223" s="12">
        <v>1</v>
      </c>
      <c r="G223" s="12">
        <v>395.51</v>
      </c>
      <c r="H223" s="14">
        <f t="shared" si="3"/>
        <v>395.51</v>
      </c>
    </row>
    <row r="224" customFormat="1" ht="105" customHeight="1" spans="1:8">
      <c r="A224" s="8">
        <v>219</v>
      </c>
      <c r="B224" s="11" t="s">
        <v>500</v>
      </c>
      <c r="C224" s="11" t="s">
        <v>64</v>
      </c>
      <c r="D224" s="11" t="s">
        <v>501</v>
      </c>
      <c r="E224" s="9" t="s">
        <v>66</v>
      </c>
      <c r="F224" s="12">
        <v>1</v>
      </c>
      <c r="G224" s="12">
        <v>314.28</v>
      </c>
      <c r="H224" s="14">
        <f t="shared" si="3"/>
        <v>314.28</v>
      </c>
    </row>
    <row r="225" customFormat="1" ht="105" customHeight="1" spans="1:8">
      <c r="A225" s="8">
        <v>220</v>
      </c>
      <c r="B225" s="11" t="s">
        <v>502</v>
      </c>
      <c r="C225" s="11" t="s">
        <v>64</v>
      </c>
      <c r="D225" s="11" t="s">
        <v>503</v>
      </c>
      <c r="E225" s="9" t="s">
        <v>66</v>
      </c>
      <c r="F225" s="12">
        <v>1</v>
      </c>
      <c r="G225" s="12">
        <v>314.28</v>
      </c>
      <c r="H225" s="14">
        <f t="shared" si="3"/>
        <v>314.28</v>
      </c>
    </row>
    <row r="226" customFormat="1" ht="105" customHeight="1" spans="1:8">
      <c r="A226" s="8">
        <v>221</v>
      </c>
      <c r="B226" s="11" t="s">
        <v>504</v>
      </c>
      <c r="C226" s="11" t="s">
        <v>64</v>
      </c>
      <c r="D226" s="11" t="s">
        <v>505</v>
      </c>
      <c r="E226" s="9" t="s">
        <v>66</v>
      </c>
      <c r="F226" s="12">
        <v>1</v>
      </c>
      <c r="G226" s="12">
        <v>314.28</v>
      </c>
      <c r="H226" s="14">
        <f t="shared" si="3"/>
        <v>314.28</v>
      </c>
    </row>
    <row r="227" customFormat="1" ht="105" customHeight="1" spans="1:8">
      <c r="A227" s="8">
        <v>222</v>
      </c>
      <c r="B227" s="11" t="s">
        <v>506</v>
      </c>
      <c r="C227" s="11" t="s">
        <v>64</v>
      </c>
      <c r="D227" s="11" t="s">
        <v>507</v>
      </c>
      <c r="E227" s="9" t="s">
        <v>66</v>
      </c>
      <c r="F227" s="12">
        <v>1</v>
      </c>
      <c r="G227" s="12">
        <v>314.28</v>
      </c>
      <c r="H227" s="14">
        <f t="shared" si="3"/>
        <v>314.28</v>
      </c>
    </row>
    <row r="228" customFormat="1" ht="105" customHeight="1" spans="1:8">
      <c r="A228" s="8">
        <v>223</v>
      </c>
      <c r="B228" s="11" t="s">
        <v>508</v>
      </c>
      <c r="C228" s="11" t="s">
        <v>64</v>
      </c>
      <c r="D228" s="11" t="s">
        <v>509</v>
      </c>
      <c r="E228" s="9" t="s">
        <v>66</v>
      </c>
      <c r="F228" s="12">
        <v>1</v>
      </c>
      <c r="G228" s="12">
        <v>314.28</v>
      </c>
      <c r="H228" s="14">
        <f t="shared" si="3"/>
        <v>314.28</v>
      </c>
    </row>
    <row r="229" customFormat="1" ht="105" customHeight="1" spans="1:8">
      <c r="A229" s="8">
        <v>224</v>
      </c>
      <c r="B229" s="11" t="s">
        <v>510</v>
      </c>
      <c r="C229" s="11" t="s">
        <v>64</v>
      </c>
      <c r="D229" s="11" t="s">
        <v>511</v>
      </c>
      <c r="E229" s="9" t="s">
        <v>66</v>
      </c>
      <c r="F229" s="12">
        <v>1</v>
      </c>
      <c r="G229" s="12">
        <v>314.28</v>
      </c>
      <c r="H229" s="14">
        <f t="shared" si="3"/>
        <v>314.28</v>
      </c>
    </row>
    <row r="230" customFormat="1" ht="105" customHeight="1" spans="1:8">
      <c r="A230" s="8">
        <v>225</v>
      </c>
      <c r="B230" s="11" t="s">
        <v>512</v>
      </c>
      <c r="C230" s="11" t="s">
        <v>64</v>
      </c>
      <c r="D230" s="11" t="s">
        <v>513</v>
      </c>
      <c r="E230" s="9" t="s">
        <v>66</v>
      </c>
      <c r="F230" s="12">
        <v>1</v>
      </c>
      <c r="G230" s="12">
        <v>314.28</v>
      </c>
      <c r="H230" s="14">
        <f t="shared" si="3"/>
        <v>314.28</v>
      </c>
    </row>
    <row r="231" customFormat="1" ht="105" customHeight="1" spans="1:8">
      <c r="A231" s="8">
        <v>226</v>
      </c>
      <c r="B231" s="11" t="s">
        <v>514</v>
      </c>
      <c r="C231" s="11" t="s">
        <v>64</v>
      </c>
      <c r="D231" s="11" t="s">
        <v>515</v>
      </c>
      <c r="E231" s="9" t="s">
        <v>66</v>
      </c>
      <c r="F231" s="12">
        <v>1</v>
      </c>
      <c r="G231" s="12">
        <v>314.28</v>
      </c>
      <c r="H231" s="14">
        <f t="shared" si="3"/>
        <v>314.28</v>
      </c>
    </row>
    <row r="232" customFormat="1" ht="105" customHeight="1" spans="1:8">
      <c r="A232" s="8">
        <v>227</v>
      </c>
      <c r="B232" s="11" t="s">
        <v>516</v>
      </c>
      <c r="C232" s="11" t="s">
        <v>64</v>
      </c>
      <c r="D232" s="11" t="s">
        <v>517</v>
      </c>
      <c r="E232" s="9" t="s">
        <v>66</v>
      </c>
      <c r="F232" s="12">
        <v>1</v>
      </c>
      <c r="G232" s="12">
        <v>314.28</v>
      </c>
      <c r="H232" s="14">
        <f t="shared" si="3"/>
        <v>314.28</v>
      </c>
    </row>
    <row r="233" customFormat="1" ht="105" customHeight="1" spans="1:8">
      <c r="A233" s="8">
        <v>228</v>
      </c>
      <c r="B233" s="11" t="s">
        <v>518</v>
      </c>
      <c r="C233" s="11" t="s">
        <v>64</v>
      </c>
      <c r="D233" s="11" t="s">
        <v>519</v>
      </c>
      <c r="E233" s="9" t="s">
        <v>66</v>
      </c>
      <c r="F233" s="12">
        <v>1</v>
      </c>
      <c r="G233" s="12">
        <v>314.28</v>
      </c>
      <c r="H233" s="14">
        <f t="shared" si="3"/>
        <v>314.28</v>
      </c>
    </row>
    <row r="234" customFormat="1" ht="105" customHeight="1" spans="1:8">
      <c r="A234" s="8">
        <v>229</v>
      </c>
      <c r="B234" s="11" t="s">
        <v>520</v>
      </c>
      <c r="C234" s="11" t="s">
        <v>64</v>
      </c>
      <c r="D234" s="11" t="s">
        <v>521</v>
      </c>
      <c r="E234" s="9" t="s">
        <v>66</v>
      </c>
      <c r="F234" s="12">
        <v>1</v>
      </c>
      <c r="G234" s="12">
        <v>314.28</v>
      </c>
      <c r="H234" s="14">
        <f t="shared" si="3"/>
        <v>314.28</v>
      </c>
    </row>
    <row r="235" customFormat="1" ht="105" customHeight="1" spans="1:8">
      <c r="A235" s="8">
        <v>230</v>
      </c>
      <c r="B235" s="11" t="s">
        <v>522</v>
      </c>
      <c r="C235" s="11" t="s">
        <v>64</v>
      </c>
      <c r="D235" s="11" t="s">
        <v>523</v>
      </c>
      <c r="E235" s="9" t="s">
        <v>66</v>
      </c>
      <c r="F235" s="12">
        <v>1</v>
      </c>
      <c r="G235" s="12">
        <v>314.28</v>
      </c>
      <c r="H235" s="14">
        <f t="shared" si="3"/>
        <v>314.28</v>
      </c>
    </row>
    <row r="236" customFormat="1" ht="105" customHeight="1" spans="1:8">
      <c r="A236" s="8">
        <v>231</v>
      </c>
      <c r="B236" s="11" t="s">
        <v>524</v>
      </c>
      <c r="C236" s="11" t="s">
        <v>64</v>
      </c>
      <c r="D236" s="11" t="s">
        <v>525</v>
      </c>
      <c r="E236" s="9" t="s">
        <v>66</v>
      </c>
      <c r="F236" s="12">
        <v>1</v>
      </c>
      <c r="G236" s="12">
        <v>314.28</v>
      </c>
      <c r="H236" s="14">
        <f t="shared" si="3"/>
        <v>314.28</v>
      </c>
    </row>
    <row r="237" customFormat="1" ht="105" customHeight="1" spans="1:8">
      <c r="A237" s="8">
        <v>232</v>
      </c>
      <c r="B237" s="11" t="s">
        <v>526</v>
      </c>
      <c r="C237" s="11" t="s">
        <v>64</v>
      </c>
      <c r="D237" s="11" t="s">
        <v>527</v>
      </c>
      <c r="E237" s="9" t="s">
        <v>66</v>
      </c>
      <c r="F237" s="12">
        <v>1</v>
      </c>
      <c r="G237" s="12">
        <v>314.28</v>
      </c>
      <c r="H237" s="14">
        <f t="shared" si="3"/>
        <v>314.28</v>
      </c>
    </row>
    <row r="238" customFormat="1" ht="105" customHeight="1" spans="1:8">
      <c r="A238" s="8">
        <v>233</v>
      </c>
      <c r="B238" s="11" t="s">
        <v>528</v>
      </c>
      <c r="C238" s="11" t="s">
        <v>64</v>
      </c>
      <c r="D238" s="11" t="s">
        <v>529</v>
      </c>
      <c r="E238" s="9" t="s">
        <v>66</v>
      </c>
      <c r="F238" s="12">
        <v>1</v>
      </c>
      <c r="G238" s="12">
        <v>314.28</v>
      </c>
      <c r="H238" s="14">
        <f t="shared" si="3"/>
        <v>314.28</v>
      </c>
    </row>
    <row r="239" customFormat="1" ht="105" customHeight="1" spans="1:8">
      <c r="A239" s="8">
        <v>234</v>
      </c>
      <c r="B239" s="11" t="s">
        <v>530</v>
      </c>
      <c r="C239" s="11" t="s">
        <v>64</v>
      </c>
      <c r="D239" s="11" t="s">
        <v>531</v>
      </c>
      <c r="E239" s="9" t="s">
        <v>66</v>
      </c>
      <c r="F239" s="12">
        <v>1</v>
      </c>
      <c r="G239" s="12">
        <v>314.28</v>
      </c>
      <c r="H239" s="14">
        <f t="shared" si="3"/>
        <v>314.28</v>
      </c>
    </row>
    <row r="240" customFormat="1" ht="105" customHeight="1" spans="1:8">
      <c r="A240" s="8">
        <v>235</v>
      </c>
      <c r="B240" s="11" t="s">
        <v>532</v>
      </c>
      <c r="C240" s="11" t="s">
        <v>64</v>
      </c>
      <c r="D240" s="11" t="s">
        <v>533</v>
      </c>
      <c r="E240" s="9" t="s">
        <v>66</v>
      </c>
      <c r="F240" s="12">
        <v>1</v>
      </c>
      <c r="G240" s="12">
        <v>395.51</v>
      </c>
      <c r="H240" s="14">
        <f t="shared" si="3"/>
        <v>395.51</v>
      </c>
    </row>
    <row r="241" customFormat="1" ht="105" customHeight="1" spans="1:8">
      <c r="A241" s="8">
        <v>236</v>
      </c>
      <c r="B241" s="11" t="s">
        <v>534</v>
      </c>
      <c r="C241" s="11" t="s">
        <v>64</v>
      </c>
      <c r="D241" s="11" t="s">
        <v>535</v>
      </c>
      <c r="E241" s="9" t="s">
        <v>66</v>
      </c>
      <c r="F241" s="12">
        <v>1</v>
      </c>
      <c r="G241" s="12">
        <v>395.51</v>
      </c>
      <c r="H241" s="14">
        <f t="shared" si="3"/>
        <v>395.51</v>
      </c>
    </row>
    <row r="242" customFormat="1" ht="105" customHeight="1" spans="1:8">
      <c r="A242" s="8">
        <v>237</v>
      </c>
      <c r="B242" s="11" t="s">
        <v>536</v>
      </c>
      <c r="C242" s="11" t="s">
        <v>64</v>
      </c>
      <c r="D242" s="11" t="s">
        <v>537</v>
      </c>
      <c r="E242" s="9" t="s">
        <v>66</v>
      </c>
      <c r="F242" s="12">
        <v>1</v>
      </c>
      <c r="G242" s="12">
        <v>395.51</v>
      </c>
      <c r="H242" s="14">
        <f t="shared" si="3"/>
        <v>395.51</v>
      </c>
    </row>
    <row r="243" customFormat="1" ht="105" customHeight="1" spans="1:8">
      <c r="A243" s="8">
        <v>238</v>
      </c>
      <c r="B243" s="11" t="s">
        <v>538</v>
      </c>
      <c r="C243" s="11" t="s">
        <v>64</v>
      </c>
      <c r="D243" s="11" t="s">
        <v>539</v>
      </c>
      <c r="E243" s="9" t="s">
        <v>66</v>
      </c>
      <c r="F243" s="12">
        <v>1</v>
      </c>
      <c r="G243" s="12">
        <v>395.51</v>
      </c>
      <c r="H243" s="14">
        <f t="shared" si="3"/>
        <v>395.51</v>
      </c>
    </row>
    <row r="244" customFormat="1" ht="105" customHeight="1" spans="1:8">
      <c r="A244" s="8">
        <v>239</v>
      </c>
      <c r="B244" s="11" t="s">
        <v>540</v>
      </c>
      <c r="C244" s="11" t="s">
        <v>64</v>
      </c>
      <c r="D244" s="11" t="s">
        <v>541</v>
      </c>
      <c r="E244" s="9" t="s">
        <v>66</v>
      </c>
      <c r="F244" s="12">
        <v>1</v>
      </c>
      <c r="G244" s="12">
        <v>395.51</v>
      </c>
      <c r="H244" s="14">
        <f t="shared" si="3"/>
        <v>395.51</v>
      </c>
    </row>
    <row r="245" customFormat="1" ht="105" customHeight="1" spans="1:8">
      <c r="A245" s="8">
        <v>240</v>
      </c>
      <c r="B245" s="11" t="s">
        <v>542</v>
      </c>
      <c r="C245" s="11" t="s">
        <v>64</v>
      </c>
      <c r="D245" s="11" t="s">
        <v>543</v>
      </c>
      <c r="E245" s="9" t="s">
        <v>66</v>
      </c>
      <c r="F245" s="12">
        <v>1</v>
      </c>
      <c r="G245" s="12">
        <v>395.51</v>
      </c>
      <c r="H245" s="14">
        <f t="shared" si="3"/>
        <v>395.51</v>
      </c>
    </row>
    <row r="246" customFormat="1" ht="66.75" customHeight="1" spans="1:8">
      <c r="A246" s="8">
        <v>241</v>
      </c>
      <c r="B246" s="11" t="s">
        <v>544</v>
      </c>
      <c r="C246" s="11" t="s">
        <v>64</v>
      </c>
      <c r="D246" s="11" t="s">
        <v>545</v>
      </c>
      <c r="E246" s="9" t="s">
        <v>66</v>
      </c>
      <c r="F246" s="12">
        <v>1</v>
      </c>
      <c r="G246" s="12">
        <v>174.96</v>
      </c>
      <c r="H246" s="14">
        <f t="shared" si="3"/>
        <v>174.96</v>
      </c>
    </row>
    <row r="247" customFormat="1" ht="66.75" customHeight="1" spans="1:8">
      <c r="A247" s="8">
        <v>242</v>
      </c>
      <c r="B247" s="11" t="s">
        <v>546</v>
      </c>
      <c r="C247" s="11" t="s">
        <v>64</v>
      </c>
      <c r="D247" s="11" t="s">
        <v>547</v>
      </c>
      <c r="E247" s="9" t="s">
        <v>66</v>
      </c>
      <c r="F247" s="12">
        <v>1</v>
      </c>
      <c r="G247" s="12">
        <v>174.96</v>
      </c>
      <c r="H247" s="14">
        <f t="shared" si="3"/>
        <v>174.96</v>
      </c>
    </row>
    <row r="248" customFormat="1" ht="66.75" customHeight="1" spans="1:8">
      <c r="A248" s="8">
        <v>243</v>
      </c>
      <c r="B248" s="11" t="s">
        <v>548</v>
      </c>
      <c r="C248" s="11" t="s">
        <v>64</v>
      </c>
      <c r="D248" s="11" t="s">
        <v>549</v>
      </c>
      <c r="E248" s="9" t="s">
        <v>66</v>
      </c>
      <c r="F248" s="12">
        <v>1</v>
      </c>
      <c r="G248" s="12">
        <v>174.96</v>
      </c>
      <c r="H248" s="14">
        <f t="shared" si="3"/>
        <v>174.96</v>
      </c>
    </row>
    <row r="249" customFormat="1" ht="105" customHeight="1" spans="1:8">
      <c r="A249" s="8">
        <v>244</v>
      </c>
      <c r="B249" s="11" t="s">
        <v>550</v>
      </c>
      <c r="C249" s="11" t="s">
        <v>64</v>
      </c>
      <c r="D249" s="11" t="s">
        <v>551</v>
      </c>
      <c r="E249" s="9" t="s">
        <v>66</v>
      </c>
      <c r="F249" s="12">
        <v>1</v>
      </c>
      <c r="G249" s="12">
        <v>314.28</v>
      </c>
      <c r="H249" s="14">
        <f t="shared" si="3"/>
        <v>314.28</v>
      </c>
    </row>
    <row r="250" customFormat="1" ht="105" customHeight="1" spans="1:8">
      <c r="A250" s="8">
        <v>245</v>
      </c>
      <c r="B250" s="11" t="s">
        <v>552</v>
      </c>
      <c r="C250" s="11" t="s">
        <v>64</v>
      </c>
      <c r="D250" s="11" t="s">
        <v>553</v>
      </c>
      <c r="E250" s="9" t="s">
        <v>66</v>
      </c>
      <c r="F250" s="12">
        <v>1</v>
      </c>
      <c r="G250" s="12">
        <v>314.28</v>
      </c>
      <c r="H250" s="14">
        <f t="shared" si="3"/>
        <v>314.28</v>
      </c>
    </row>
    <row r="251" customFormat="1" ht="105" customHeight="1" spans="1:8">
      <c r="A251" s="8">
        <v>246</v>
      </c>
      <c r="B251" s="11" t="s">
        <v>554</v>
      </c>
      <c r="C251" s="11" t="s">
        <v>64</v>
      </c>
      <c r="D251" s="11" t="s">
        <v>555</v>
      </c>
      <c r="E251" s="9" t="s">
        <v>66</v>
      </c>
      <c r="F251" s="12">
        <v>1</v>
      </c>
      <c r="G251" s="12">
        <v>314.28</v>
      </c>
      <c r="H251" s="14">
        <f t="shared" si="3"/>
        <v>314.28</v>
      </c>
    </row>
    <row r="252" customFormat="1" ht="105" customHeight="1" spans="1:8">
      <c r="A252" s="8">
        <v>247</v>
      </c>
      <c r="B252" s="11" t="s">
        <v>556</v>
      </c>
      <c r="C252" s="11" t="s">
        <v>64</v>
      </c>
      <c r="D252" s="11" t="s">
        <v>557</v>
      </c>
      <c r="E252" s="9" t="s">
        <v>66</v>
      </c>
      <c r="F252" s="12">
        <v>1</v>
      </c>
      <c r="G252" s="12">
        <v>314.28</v>
      </c>
      <c r="H252" s="14">
        <f t="shared" si="3"/>
        <v>314.28</v>
      </c>
    </row>
    <row r="253" customFormat="1" ht="105" customHeight="1" spans="1:8">
      <c r="A253" s="8">
        <v>248</v>
      </c>
      <c r="B253" s="11" t="s">
        <v>558</v>
      </c>
      <c r="C253" s="11" t="s">
        <v>64</v>
      </c>
      <c r="D253" s="11" t="s">
        <v>559</v>
      </c>
      <c r="E253" s="9" t="s">
        <v>66</v>
      </c>
      <c r="F253" s="12">
        <v>1</v>
      </c>
      <c r="G253" s="12">
        <v>314.28</v>
      </c>
      <c r="H253" s="14">
        <f t="shared" si="3"/>
        <v>314.28</v>
      </c>
    </row>
    <row r="254" customFormat="1" ht="105" customHeight="1" spans="1:8">
      <c r="A254" s="8">
        <v>249</v>
      </c>
      <c r="B254" s="11" t="s">
        <v>560</v>
      </c>
      <c r="C254" s="11" t="s">
        <v>64</v>
      </c>
      <c r="D254" s="11" t="s">
        <v>561</v>
      </c>
      <c r="E254" s="9" t="s">
        <v>66</v>
      </c>
      <c r="F254" s="12">
        <v>1</v>
      </c>
      <c r="G254" s="12">
        <v>314.28</v>
      </c>
      <c r="H254" s="14">
        <f t="shared" si="3"/>
        <v>314.28</v>
      </c>
    </row>
    <row r="255" customFormat="1" ht="105" customHeight="1" spans="1:8">
      <c r="A255" s="8">
        <v>250</v>
      </c>
      <c r="B255" s="11" t="s">
        <v>562</v>
      </c>
      <c r="C255" s="11" t="s">
        <v>64</v>
      </c>
      <c r="D255" s="11" t="s">
        <v>563</v>
      </c>
      <c r="E255" s="9" t="s">
        <v>66</v>
      </c>
      <c r="F255" s="12">
        <v>3</v>
      </c>
      <c r="G255" s="12">
        <v>314.28</v>
      </c>
      <c r="H255" s="14">
        <f t="shared" si="3"/>
        <v>942.84</v>
      </c>
    </row>
    <row r="256" customFormat="1" ht="105" customHeight="1" spans="1:8">
      <c r="A256" s="8">
        <v>251</v>
      </c>
      <c r="B256" s="11" t="s">
        <v>564</v>
      </c>
      <c r="C256" s="11" t="s">
        <v>64</v>
      </c>
      <c r="D256" s="11" t="s">
        <v>565</v>
      </c>
      <c r="E256" s="9" t="s">
        <v>66</v>
      </c>
      <c r="F256" s="12">
        <v>1</v>
      </c>
      <c r="G256" s="12">
        <v>395.51</v>
      </c>
      <c r="H256" s="14">
        <f t="shared" si="3"/>
        <v>395.51</v>
      </c>
    </row>
    <row r="257" customFormat="1" ht="105" customHeight="1" spans="1:8">
      <c r="A257" s="8">
        <v>252</v>
      </c>
      <c r="B257" s="11" t="s">
        <v>566</v>
      </c>
      <c r="C257" s="11" t="s">
        <v>64</v>
      </c>
      <c r="D257" s="11" t="s">
        <v>567</v>
      </c>
      <c r="E257" s="9" t="s">
        <v>66</v>
      </c>
      <c r="F257" s="12">
        <v>1</v>
      </c>
      <c r="G257" s="12">
        <v>395.51</v>
      </c>
      <c r="H257" s="14">
        <f t="shared" si="3"/>
        <v>395.51</v>
      </c>
    </row>
    <row r="258" customFormat="1" ht="105" customHeight="1" spans="1:8">
      <c r="A258" s="8">
        <v>253</v>
      </c>
      <c r="B258" s="11" t="s">
        <v>568</v>
      </c>
      <c r="C258" s="11" t="s">
        <v>64</v>
      </c>
      <c r="D258" s="11" t="s">
        <v>569</v>
      </c>
      <c r="E258" s="9" t="s">
        <v>66</v>
      </c>
      <c r="F258" s="12">
        <v>1</v>
      </c>
      <c r="G258" s="12">
        <v>395.51</v>
      </c>
      <c r="H258" s="14">
        <f t="shared" si="3"/>
        <v>395.51</v>
      </c>
    </row>
    <row r="259" customFormat="1" ht="66.75" customHeight="1" spans="1:8">
      <c r="A259" s="8">
        <v>254</v>
      </c>
      <c r="B259" s="11" t="s">
        <v>570</v>
      </c>
      <c r="C259" s="11" t="s">
        <v>64</v>
      </c>
      <c r="D259" s="11" t="s">
        <v>571</v>
      </c>
      <c r="E259" s="9" t="s">
        <v>66</v>
      </c>
      <c r="F259" s="12">
        <v>3</v>
      </c>
      <c r="G259" s="12">
        <v>174.96</v>
      </c>
      <c r="H259" s="14">
        <f t="shared" si="3"/>
        <v>524.88</v>
      </c>
    </row>
    <row r="260" customFormat="1" ht="105" customHeight="1" spans="1:8">
      <c r="A260" s="8">
        <v>255</v>
      </c>
      <c r="B260" s="11" t="s">
        <v>572</v>
      </c>
      <c r="C260" s="11" t="s">
        <v>64</v>
      </c>
      <c r="D260" s="11" t="s">
        <v>573</v>
      </c>
      <c r="E260" s="9" t="s">
        <v>66</v>
      </c>
      <c r="F260" s="12">
        <v>1</v>
      </c>
      <c r="G260" s="12">
        <v>395.51</v>
      </c>
      <c r="H260" s="14">
        <f t="shared" si="3"/>
        <v>395.51</v>
      </c>
    </row>
    <row r="261" customFormat="1" ht="66.75" customHeight="1" spans="1:8">
      <c r="A261" s="8">
        <v>256</v>
      </c>
      <c r="B261" s="11" t="s">
        <v>574</v>
      </c>
      <c r="C261" s="11" t="s">
        <v>64</v>
      </c>
      <c r="D261" s="11" t="s">
        <v>575</v>
      </c>
      <c r="E261" s="9" t="s">
        <v>66</v>
      </c>
      <c r="F261" s="12">
        <v>4</v>
      </c>
      <c r="G261" s="12">
        <v>174.97</v>
      </c>
      <c r="H261" s="14">
        <f t="shared" si="3"/>
        <v>699.88</v>
      </c>
    </row>
    <row r="262" customFormat="1" ht="66.75" customHeight="1" spans="1:8">
      <c r="A262" s="8">
        <v>257</v>
      </c>
      <c r="B262" s="11" t="s">
        <v>576</v>
      </c>
      <c r="C262" s="11" t="s">
        <v>64</v>
      </c>
      <c r="D262" s="11" t="s">
        <v>577</v>
      </c>
      <c r="E262" s="9" t="s">
        <v>66</v>
      </c>
      <c r="F262" s="12">
        <v>1</v>
      </c>
      <c r="G262" s="12">
        <v>174.96</v>
      </c>
      <c r="H262" s="14">
        <f t="shared" si="3"/>
        <v>174.96</v>
      </c>
    </row>
    <row r="263" customFormat="1" ht="105" customHeight="1" spans="1:8">
      <c r="A263" s="8">
        <v>258</v>
      </c>
      <c r="B263" s="11" t="s">
        <v>578</v>
      </c>
      <c r="C263" s="11" t="s">
        <v>64</v>
      </c>
      <c r="D263" s="11" t="s">
        <v>579</v>
      </c>
      <c r="E263" s="9" t="s">
        <v>66</v>
      </c>
      <c r="F263" s="12">
        <v>1</v>
      </c>
      <c r="G263" s="12">
        <v>395.51</v>
      </c>
      <c r="H263" s="14">
        <f t="shared" ref="H263:H326" si="4">ROUND(F263*G263,2)</f>
        <v>395.51</v>
      </c>
    </row>
    <row r="264" customFormat="1" ht="105" customHeight="1" spans="1:8">
      <c r="A264" s="8">
        <v>259</v>
      </c>
      <c r="B264" s="11" t="s">
        <v>580</v>
      </c>
      <c r="C264" s="11" t="s">
        <v>64</v>
      </c>
      <c r="D264" s="11" t="s">
        <v>581</v>
      </c>
      <c r="E264" s="9" t="s">
        <v>66</v>
      </c>
      <c r="F264" s="12">
        <v>1</v>
      </c>
      <c r="G264" s="12">
        <v>395.51</v>
      </c>
      <c r="H264" s="14">
        <f t="shared" si="4"/>
        <v>395.51</v>
      </c>
    </row>
    <row r="265" customFormat="1" ht="105" customHeight="1" spans="1:8">
      <c r="A265" s="8">
        <v>260</v>
      </c>
      <c r="B265" s="11" t="s">
        <v>582</v>
      </c>
      <c r="C265" s="11" t="s">
        <v>64</v>
      </c>
      <c r="D265" s="11" t="s">
        <v>583</v>
      </c>
      <c r="E265" s="9" t="s">
        <v>66</v>
      </c>
      <c r="F265" s="12">
        <v>1</v>
      </c>
      <c r="G265" s="12">
        <v>314.28</v>
      </c>
      <c r="H265" s="14">
        <f t="shared" si="4"/>
        <v>314.28</v>
      </c>
    </row>
    <row r="266" customFormat="1" ht="105" customHeight="1" spans="1:8">
      <c r="A266" s="8">
        <v>261</v>
      </c>
      <c r="B266" s="11" t="s">
        <v>584</v>
      </c>
      <c r="C266" s="11" t="s">
        <v>64</v>
      </c>
      <c r="D266" s="11" t="s">
        <v>585</v>
      </c>
      <c r="E266" s="9" t="s">
        <v>66</v>
      </c>
      <c r="F266" s="12">
        <v>1</v>
      </c>
      <c r="G266" s="12">
        <v>314.28</v>
      </c>
      <c r="H266" s="14">
        <f t="shared" si="4"/>
        <v>314.28</v>
      </c>
    </row>
    <row r="267" customFormat="1" ht="66.75" customHeight="1" spans="1:8">
      <c r="A267" s="8">
        <v>262</v>
      </c>
      <c r="B267" s="11" t="s">
        <v>586</v>
      </c>
      <c r="C267" s="11" t="s">
        <v>64</v>
      </c>
      <c r="D267" s="11" t="s">
        <v>587</v>
      </c>
      <c r="E267" s="9" t="s">
        <v>66</v>
      </c>
      <c r="F267" s="12">
        <v>1</v>
      </c>
      <c r="G267" s="12">
        <v>174.96</v>
      </c>
      <c r="H267" s="14">
        <f t="shared" si="4"/>
        <v>174.96</v>
      </c>
    </row>
    <row r="268" customFormat="1" ht="105" customHeight="1" spans="1:8">
      <c r="A268" s="8">
        <v>263</v>
      </c>
      <c r="B268" s="11" t="s">
        <v>588</v>
      </c>
      <c r="C268" s="11" t="s">
        <v>64</v>
      </c>
      <c r="D268" s="11" t="s">
        <v>589</v>
      </c>
      <c r="E268" s="9" t="s">
        <v>66</v>
      </c>
      <c r="F268" s="12">
        <v>1</v>
      </c>
      <c r="G268" s="12">
        <v>314.28</v>
      </c>
      <c r="H268" s="14">
        <f t="shared" si="4"/>
        <v>314.28</v>
      </c>
    </row>
    <row r="269" customFormat="1" ht="105" customHeight="1" spans="1:8">
      <c r="A269" s="8">
        <v>264</v>
      </c>
      <c r="B269" s="11" t="s">
        <v>590</v>
      </c>
      <c r="C269" s="11" t="s">
        <v>591</v>
      </c>
      <c r="D269" s="11" t="s">
        <v>592</v>
      </c>
      <c r="E269" s="9" t="s">
        <v>66</v>
      </c>
      <c r="F269" s="12">
        <v>1</v>
      </c>
      <c r="G269" s="12">
        <v>844.4</v>
      </c>
      <c r="H269" s="14">
        <f t="shared" si="4"/>
        <v>844.4</v>
      </c>
    </row>
    <row r="270" customFormat="1" ht="105" customHeight="1" spans="1:8">
      <c r="A270" s="8">
        <v>265</v>
      </c>
      <c r="B270" s="11" t="s">
        <v>593</v>
      </c>
      <c r="C270" s="11" t="s">
        <v>591</v>
      </c>
      <c r="D270" s="11" t="s">
        <v>594</v>
      </c>
      <c r="E270" s="9" t="s">
        <v>66</v>
      </c>
      <c r="F270" s="12">
        <v>1</v>
      </c>
      <c r="G270" s="12">
        <v>844.4</v>
      </c>
      <c r="H270" s="14">
        <f t="shared" si="4"/>
        <v>844.4</v>
      </c>
    </row>
    <row r="271" customFormat="1" ht="105" customHeight="1" spans="1:8">
      <c r="A271" s="8">
        <v>266</v>
      </c>
      <c r="B271" s="11" t="s">
        <v>595</v>
      </c>
      <c r="C271" s="11" t="s">
        <v>591</v>
      </c>
      <c r="D271" s="11" t="s">
        <v>596</v>
      </c>
      <c r="E271" s="9" t="s">
        <v>66</v>
      </c>
      <c r="F271" s="12">
        <v>1</v>
      </c>
      <c r="G271" s="12">
        <v>844.4</v>
      </c>
      <c r="H271" s="14">
        <f t="shared" si="4"/>
        <v>844.4</v>
      </c>
    </row>
    <row r="272" customFormat="1" ht="105" customHeight="1" spans="1:8">
      <c r="A272" s="8">
        <v>267</v>
      </c>
      <c r="B272" s="11" t="s">
        <v>597</v>
      </c>
      <c r="C272" s="11" t="s">
        <v>591</v>
      </c>
      <c r="D272" s="11" t="s">
        <v>598</v>
      </c>
      <c r="E272" s="9" t="s">
        <v>66</v>
      </c>
      <c r="F272" s="12">
        <v>1</v>
      </c>
      <c r="G272" s="12">
        <v>844.4</v>
      </c>
      <c r="H272" s="14">
        <f t="shared" si="4"/>
        <v>844.4</v>
      </c>
    </row>
    <row r="273" customFormat="1" ht="105" customHeight="1" spans="1:8">
      <c r="A273" s="8">
        <v>268</v>
      </c>
      <c r="B273" s="11" t="s">
        <v>599</v>
      </c>
      <c r="C273" s="11" t="s">
        <v>591</v>
      </c>
      <c r="D273" s="11" t="s">
        <v>600</v>
      </c>
      <c r="E273" s="9" t="s">
        <v>66</v>
      </c>
      <c r="F273" s="12">
        <v>1</v>
      </c>
      <c r="G273" s="12">
        <v>844.4</v>
      </c>
      <c r="H273" s="14">
        <f t="shared" si="4"/>
        <v>844.4</v>
      </c>
    </row>
    <row r="274" customFormat="1" ht="105" customHeight="1" spans="1:8">
      <c r="A274" s="8">
        <v>269</v>
      </c>
      <c r="B274" s="11" t="s">
        <v>601</v>
      </c>
      <c r="C274" s="11" t="s">
        <v>591</v>
      </c>
      <c r="D274" s="11" t="s">
        <v>602</v>
      </c>
      <c r="E274" s="9" t="s">
        <v>66</v>
      </c>
      <c r="F274" s="12">
        <v>1</v>
      </c>
      <c r="G274" s="12">
        <v>844.4</v>
      </c>
      <c r="H274" s="14">
        <f t="shared" si="4"/>
        <v>844.4</v>
      </c>
    </row>
    <row r="275" customFormat="1" ht="105" customHeight="1" spans="1:8">
      <c r="A275" s="8">
        <v>270</v>
      </c>
      <c r="B275" s="11" t="s">
        <v>603</v>
      </c>
      <c r="C275" s="11" t="s">
        <v>64</v>
      </c>
      <c r="D275" s="11" t="s">
        <v>604</v>
      </c>
      <c r="E275" s="9" t="s">
        <v>66</v>
      </c>
      <c r="F275" s="12">
        <v>1</v>
      </c>
      <c r="G275" s="12">
        <v>395.51</v>
      </c>
      <c r="H275" s="14">
        <f t="shared" si="4"/>
        <v>395.51</v>
      </c>
    </row>
    <row r="276" customFormat="1" ht="105" customHeight="1" spans="1:8">
      <c r="A276" s="8">
        <v>271</v>
      </c>
      <c r="B276" s="11" t="s">
        <v>605</v>
      </c>
      <c r="C276" s="11" t="s">
        <v>64</v>
      </c>
      <c r="D276" s="11" t="s">
        <v>606</v>
      </c>
      <c r="E276" s="9" t="s">
        <v>66</v>
      </c>
      <c r="F276" s="12">
        <v>1</v>
      </c>
      <c r="G276" s="12">
        <v>395.51</v>
      </c>
      <c r="H276" s="14">
        <f t="shared" si="4"/>
        <v>395.51</v>
      </c>
    </row>
    <row r="277" customFormat="1" ht="105" customHeight="1" spans="1:8">
      <c r="A277" s="8">
        <v>272</v>
      </c>
      <c r="B277" s="11" t="s">
        <v>607</v>
      </c>
      <c r="C277" s="11" t="s">
        <v>64</v>
      </c>
      <c r="D277" s="11" t="s">
        <v>608</v>
      </c>
      <c r="E277" s="9" t="s">
        <v>66</v>
      </c>
      <c r="F277" s="12">
        <v>1</v>
      </c>
      <c r="G277" s="12">
        <v>395.51</v>
      </c>
      <c r="H277" s="14">
        <f t="shared" si="4"/>
        <v>395.51</v>
      </c>
    </row>
    <row r="278" customFormat="1" ht="105" customHeight="1" spans="1:8">
      <c r="A278" s="8">
        <v>273</v>
      </c>
      <c r="B278" s="11" t="s">
        <v>609</v>
      </c>
      <c r="C278" s="11" t="s">
        <v>64</v>
      </c>
      <c r="D278" s="11" t="s">
        <v>610</v>
      </c>
      <c r="E278" s="9" t="s">
        <v>66</v>
      </c>
      <c r="F278" s="12">
        <v>1</v>
      </c>
      <c r="G278" s="12">
        <v>395.51</v>
      </c>
      <c r="H278" s="14">
        <f t="shared" si="4"/>
        <v>395.51</v>
      </c>
    </row>
    <row r="279" customFormat="1" ht="105" customHeight="1" spans="1:8">
      <c r="A279" s="8">
        <v>274</v>
      </c>
      <c r="B279" s="11" t="s">
        <v>611</v>
      </c>
      <c r="C279" s="11" t="s">
        <v>64</v>
      </c>
      <c r="D279" s="11" t="s">
        <v>612</v>
      </c>
      <c r="E279" s="9" t="s">
        <v>66</v>
      </c>
      <c r="F279" s="12">
        <v>1</v>
      </c>
      <c r="G279" s="12">
        <v>395.51</v>
      </c>
      <c r="H279" s="14">
        <f t="shared" si="4"/>
        <v>395.51</v>
      </c>
    </row>
    <row r="280" customFormat="1" ht="105" customHeight="1" spans="1:8">
      <c r="A280" s="8">
        <v>275</v>
      </c>
      <c r="B280" s="11" t="s">
        <v>613</v>
      </c>
      <c r="C280" s="11" t="s">
        <v>64</v>
      </c>
      <c r="D280" s="11" t="s">
        <v>614</v>
      </c>
      <c r="E280" s="9" t="s">
        <v>66</v>
      </c>
      <c r="F280" s="12">
        <v>1</v>
      </c>
      <c r="G280" s="12">
        <v>395.51</v>
      </c>
      <c r="H280" s="14">
        <f t="shared" si="4"/>
        <v>395.51</v>
      </c>
    </row>
    <row r="281" customFormat="1" ht="105" customHeight="1" spans="1:8">
      <c r="A281" s="8">
        <v>276</v>
      </c>
      <c r="B281" s="11" t="s">
        <v>615</v>
      </c>
      <c r="C281" s="11" t="s">
        <v>64</v>
      </c>
      <c r="D281" s="11" t="s">
        <v>616</v>
      </c>
      <c r="E281" s="9" t="s">
        <v>66</v>
      </c>
      <c r="F281" s="12">
        <v>1</v>
      </c>
      <c r="G281" s="12">
        <v>395.51</v>
      </c>
      <c r="H281" s="14">
        <f t="shared" si="4"/>
        <v>395.51</v>
      </c>
    </row>
    <row r="282" customFormat="1" ht="105" customHeight="1" spans="1:8">
      <c r="A282" s="8">
        <v>277</v>
      </c>
      <c r="B282" s="11" t="s">
        <v>617</v>
      </c>
      <c r="C282" s="11" t="s">
        <v>64</v>
      </c>
      <c r="D282" s="11" t="s">
        <v>618</v>
      </c>
      <c r="E282" s="9" t="s">
        <v>66</v>
      </c>
      <c r="F282" s="12">
        <v>1</v>
      </c>
      <c r="G282" s="12">
        <v>395.51</v>
      </c>
      <c r="H282" s="14">
        <f t="shared" si="4"/>
        <v>395.51</v>
      </c>
    </row>
    <row r="283" customFormat="1" ht="105" customHeight="1" spans="1:8">
      <c r="A283" s="8">
        <v>278</v>
      </c>
      <c r="B283" s="11" t="s">
        <v>619</v>
      </c>
      <c r="C283" s="11" t="s">
        <v>64</v>
      </c>
      <c r="D283" s="11" t="s">
        <v>620</v>
      </c>
      <c r="E283" s="9" t="s">
        <v>66</v>
      </c>
      <c r="F283" s="12">
        <v>1</v>
      </c>
      <c r="G283" s="12">
        <v>395.51</v>
      </c>
      <c r="H283" s="14">
        <f t="shared" si="4"/>
        <v>395.51</v>
      </c>
    </row>
    <row r="284" customFormat="1" ht="105" customHeight="1" spans="1:8">
      <c r="A284" s="8">
        <v>279</v>
      </c>
      <c r="B284" s="11" t="s">
        <v>621</v>
      </c>
      <c r="C284" s="11" t="s">
        <v>64</v>
      </c>
      <c r="D284" s="11" t="s">
        <v>622</v>
      </c>
      <c r="E284" s="9" t="s">
        <v>66</v>
      </c>
      <c r="F284" s="12">
        <v>1</v>
      </c>
      <c r="G284" s="12">
        <v>395.51</v>
      </c>
      <c r="H284" s="14">
        <f t="shared" si="4"/>
        <v>395.51</v>
      </c>
    </row>
    <row r="285" customFormat="1" ht="105" customHeight="1" spans="1:8">
      <c r="A285" s="8">
        <v>280</v>
      </c>
      <c r="B285" s="11" t="s">
        <v>623</v>
      </c>
      <c r="C285" s="11" t="s">
        <v>64</v>
      </c>
      <c r="D285" s="11" t="s">
        <v>624</v>
      </c>
      <c r="E285" s="9" t="s">
        <v>66</v>
      </c>
      <c r="F285" s="12">
        <v>6</v>
      </c>
      <c r="G285" s="12">
        <v>395.51</v>
      </c>
      <c r="H285" s="14">
        <f t="shared" si="4"/>
        <v>2373.06</v>
      </c>
    </row>
    <row r="286" customFormat="1" ht="105" customHeight="1" spans="1:8">
      <c r="A286" s="8">
        <v>281</v>
      </c>
      <c r="B286" s="11" t="s">
        <v>625</v>
      </c>
      <c r="C286" s="11" t="s">
        <v>64</v>
      </c>
      <c r="D286" s="11" t="s">
        <v>626</v>
      </c>
      <c r="E286" s="9" t="s">
        <v>66</v>
      </c>
      <c r="F286" s="12">
        <v>8</v>
      </c>
      <c r="G286" s="12">
        <v>395.51</v>
      </c>
      <c r="H286" s="14">
        <f t="shared" si="4"/>
        <v>3164.08</v>
      </c>
    </row>
    <row r="287" customFormat="1" ht="105" customHeight="1" spans="1:8">
      <c r="A287" s="8">
        <v>282</v>
      </c>
      <c r="B287" s="11" t="s">
        <v>627</v>
      </c>
      <c r="C287" s="11" t="s">
        <v>64</v>
      </c>
      <c r="D287" s="11" t="s">
        <v>628</v>
      </c>
      <c r="E287" s="9" t="s">
        <v>66</v>
      </c>
      <c r="F287" s="12">
        <v>1</v>
      </c>
      <c r="G287" s="12">
        <v>395.51</v>
      </c>
      <c r="H287" s="14">
        <f t="shared" si="4"/>
        <v>395.51</v>
      </c>
    </row>
    <row r="288" customFormat="1" ht="105" customHeight="1" spans="1:8">
      <c r="A288" s="8">
        <v>283</v>
      </c>
      <c r="B288" s="11" t="s">
        <v>629</v>
      </c>
      <c r="C288" s="11" t="s">
        <v>64</v>
      </c>
      <c r="D288" s="11" t="s">
        <v>630</v>
      </c>
      <c r="E288" s="9" t="s">
        <v>66</v>
      </c>
      <c r="F288" s="12">
        <v>1</v>
      </c>
      <c r="G288" s="12">
        <v>395.51</v>
      </c>
      <c r="H288" s="14">
        <f t="shared" si="4"/>
        <v>395.51</v>
      </c>
    </row>
    <row r="289" customFormat="1" ht="105" customHeight="1" spans="1:8">
      <c r="A289" s="8">
        <v>284</v>
      </c>
      <c r="B289" s="11" t="s">
        <v>631</v>
      </c>
      <c r="C289" s="11" t="s">
        <v>64</v>
      </c>
      <c r="D289" s="11" t="s">
        <v>632</v>
      </c>
      <c r="E289" s="9" t="s">
        <v>66</v>
      </c>
      <c r="F289" s="12">
        <v>1</v>
      </c>
      <c r="G289" s="12">
        <v>395.51</v>
      </c>
      <c r="H289" s="14">
        <f t="shared" si="4"/>
        <v>395.51</v>
      </c>
    </row>
    <row r="290" customFormat="1" ht="105" customHeight="1" spans="1:8">
      <c r="A290" s="8">
        <v>285</v>
      </c>
      <c r="B290" s="11" t="s">
        <v>633</v>
      </c>
      <c r="C290" s="11" t="s">
        <v>64</v>
      </c>
      <c r="D290" s="11" t="s">
        <v>634</v>
      </c>
      <c r="E290" s="9" t="s">
        <v>66</v>
      </c>
      <c r="F290" s="12">
        <v>1</v>
      </c>
      <c r="G290" s="12">
        <v>395.51</v>
      </c>
      <c r="H290" s="14">
        <f t="shared" si="4"/>
        <v>395.51</v>
      </c>
    </row>
    <row r="291" customFormat="1" ht="105" customHeight="1" spans="1:8">
      <c r="A291" s="8">
        <v>286</v>
      </c>
      <c r="B291" s="11" t="s">
        <v>635</v>
      </c>
      <c r="C291" s="11" t="s">
        <v>64</v>
      </c>
      <c r="D291" s="11" t="s">
        <v>636</v>
      </c>
      <c r="E291" s="9" t="s">
        <v>66</v>
      </c>
      <c r="F291" s="12">
        <v>2</v>
      </c>
      <c r="G291" s="12">
        <v>395.52</v>
      </c>
      <c r="H291" s="14">
        <f t="shared" si="4"/>
        <v>791.04</v>
      </c>
    </row>
    <row r="292" customFormat="1" ht="105" customHeight="1" spans="1:8">
      <c r="A292" s="8">
        <v>287</v>
      </c>
      <c r="B292" s="11" t="s">
        <v>637</v>
      </c>
      <c r="C292" s="11" t="s">
        <v>64</v>
      </c>
      <c r="D292" s="11" t="s">
        <v>638</v>
      </c>
      <c r="E292" s="9" t="s">
        <v>66</v>
      </c>
      <c r="F292" s="12">
        <v>2</v>
      </c>
      <c r="G292" s="12">
        <v>395.52</v>
      </c>
      <c r="H292" s="14">
        <f t="shared" si="4"/>
        <v>791.04</v>
      </c>
    </row>
    <row r="293" customFormat="1" ht="105" customHeight="1" spans="1:8">
      <c r="A293" s="8">
        <v>288</v>
      </c>
      <c r="B293" s="11" t="s">
        <v>639</v>
      </c>
      <c r="C293" s="11" t="s">
        <v>64</v>
      </c>
      <c r="D293" s="11" t="s">
        <v>640</v>
      </c>
      <c r="E293" s="9" t="s">
        <v>66</v>
      </c>
      <c r="F293" s="12">
        <v>2</v>
      </c>
      <c r="G293" s="12">
        <v>395.52</v>
      </c>
      <c r="H293" s="14">
        <f t="shared" si="4"/>
        <v>791.04</v>
      </c>
    </row>
    <row r="294" customFormat="1" ht="105" customHeight="1" spans="1:8">
      <c r="A294" s="8">
        <v>289</v>
      </c>
      <c r="B294" s="11" t="s">
        <v>641</v>
      </c>
      <c r="C294" s="11" t="s">
        <v>64</v>
      </c>
      <c r="D294" s="11" t="s">
        <v>642</v>
      </c>
      <c r="E294" s="9" t="s">
        <v>66</v>
      </c>
      <c r="F294" s="12">
        <v>1</v>
      </c>
      <c r="G294" s="12">
        <v>395.51</v>
      </c>
      <c r="H294" s="14">
        <f t="shared" si="4"/>
        <v>395.51</v>
      </c>
    </row>
    <row r="295" customFormat="1" ht="105" customHeight="1" spans="1:8">
      <c r="A295" s="8">
        <v>290</v>
      </c>
      <c r="B295" s="11" t="s">
        <v>643</v>
      </c>
      <c r="C295" s="11" t="s">
        <v>64</v>
      </c>
      <c r="D295" s="11" t="s">
        <v>644</v>
      </c>
      <c r="E295" s="9" t="s">
        <v>66</v>
      </c>
      <c r="F295" s="12">
        <v>1</v>
      </c>
      <c r="G295" s="12">
        <v>395.51</v>
      </c>
      <c r="H295" s="14">
        <f t="shared" si="4"/>
        <v>395.51</v>
      </c>
    </row>
    <row r="296" customFormat="1" ht="105" customHeight="1" spans="1:8">
      <c r="A296" s="8">
        <v>291</v>
      </c>
      <c r="B296" s="11" t="s">
        <v>645</v>
      </c>
      <c r="C296" s="11" t="s">
        <v>64</v>
      </c>
      <c r="D296" s="11" t="s">
        <v>646</v>
      </c>
      <c r="E296" s="9" t="s">
        <v>66</v>
      </c>
      <c r="F296" s="12">
        <v>1</v>
      </c>
      <c r="G296" s="12">
        <v>395.51</v>
      </c>
      <c r="H296" s="14">
        <f t="shared" si="4"/>
        <v>395.51</v>
      </c>
    </row>
    <row r="297" customFormat="1" ht="105" customHeight="1" spans="1:8">
      <c r="A297" s="8">
        <v>292</v>
      </c>
      <c r="B297" s="11" t="s">
        <v>647</v>
      </c>
      <c r="C297" s="11" t="s">
        <v>64</v>
      </c>
      <c r="D297" s="11" t="s">
        <v>648</v>
      </c>
      <c r="E297" s="9" t="s">
        <v>66</v>
      </c>
      <c r="F297" s="12">
        <v>2</v>
      </c>
      <c r="G297" s="12">
        <v>395.52</v>
      </c>
      <c r="H297" s="14">
        <f t="shared" si="4"/>
        <v>791.04</v>
      </c>
    </row>
    <row r="298" customFormat="1" ht="105" customHeight="1" spans="1:8">
      <c r="A298" s="8">
        <v>293</v>
      </c>
      <c r="B298" s="11" t="s">
        <v>649</v>
      </c>
      <c r="C298" s="11" t="s">
        <v>64</v>
      </c>
      <c r="D298" s="11" t="s">
        <v>650</v>
      </c>
      <c r="E298" s="9" t="s">
        <v>66</v>
      </c>
      <c r="F298" s="12">
        <v>2</v>
      </c>
      <c r="G298" s="12">
        <v>395.52</v>
      </c>
      <c r="H298" s="14">
        <f t="shared" si="4"/>
        <v>791.04</v>
      </c>
    </row>
    <row r="299" customFormat="1" ht="105" customHeight="1" spans="1:8">
      <c r="A299" s="8">
        <v>294</v>
      </c>
      <c r="B299" s="11" t="s">
        <v>651</v>
      </c>
      <c r="C299" s="11" t="s">
        <v>64</v>
      </c>
      <c r="D299" s="11" t="s">
        <v>652</v>
      </c>
      <c r="E299" s="9" t="s">
        <v>66</v>
      </c>
      <c r="F299" s="12">
        <v>2</v>
      </c>
      <c r="G299" s="12">
        <v>395.52</v>
      </c>
      <c r="H299" s="14">
        <f t="shared" si="4"/>
        <v>791.04</v>
      </c>
    </row>
    <row r="300" customFormat="1" ht="105" customHeight="1" spans="1:8">
      <c r="A300" s="8">
        <v>295</v>
      </c>
      <c r="B300" s="11" t="s">
        <v>653</v>
      </c>
      <c r="C300" s="11" t="s">
        <v>64</v>
      </c>
      <c r="D300" s="11" t="s">
        <v>654</v>
      </c>
      <c r="E300" s="9" t="s">
        <v>66</v>
      </c>
      <c r="F300" s="12">
        <v>1</v>
      </c>
      <c r="G300" s="12">
        <v>395.51</v>
      </c>
      <c r="H300" s="14">
        <f t="shared" si="4"/>
        <v>395.51</v>
      </c>
    </row>
    <row r="301" customFormat="1" ht="105" customHeight="1" spans="1:8">
      <c r="A301" s="8">
        <v>296</v>
      </c>
      <c r="B301" s="11" t="s">
        <v>655</v>
      </c>
      <c r="C301" s="11" t="s">
        <v>64</v>
      </c>
      <c r="D301" s="11" t="s">
        <v>656</v>
      </c>
      <c r="E301" s="9" t="s">
        <v>66</v>
      </c>
      <c r="F301" s="12">
        <v>1</v>
      </c>
      <c r="G301" s="12">
        <v>395.51</v>
      </c>
      <c r="H301" s="14">
        <f t="shared" si="4"/>
        <v>395.51</v>
      </c>
    </row>
    <row r="302" customFormat="1" ht="105" customHeight="1" spans="1:8">
      <c r="A302" s="8">
        <v>297</v>
      </c>
      <c r="B302" s="11" t="s">
        <v>657</v>
      </c>
      <c r="C302" s="11" t="s">
        <v>64</v>
      </c>
      <c r="D302" s="11" t="s">
        <v>658</v>
      </c>
      <c r="E302" s="9" t="s">
        <v>66</v>
      </c>
      <c r="F302" s="12">
        <v>1</v>
      </c>
      <c r="G302" s="12">
        <v>395.51</v>
      </c>
      <c r="H302" s="14">
        <f t="shared" si="4"/>
        <v>395.51</v>
      </c>
    </row>
    <row r="303" customFormat="1" ht="105" customHeight="1" spans="1:8">
      <c r="A303" s="8">
        <v>298</v>
      </c>
      <c r="B303" s="11" t="s">
        <v>659</v>
      </c>
      <c r="C303" s="11" t="s">
        <v>64</v>
      </c>
      <c r="D303" s="11" t="s">
        <v>660</v>
      </c>
      <c r="E303" s="9" t="s">
        <v>66</v>
      </c>
      <c r="F303" s="12">
        <v>2</v>
      </c>
      <c r="G303" s="12">
        <v>395.52</v>
      </c>
      <c r="H303" s="14">
        <f t="shared" si="4"/>
        <v>791.04</v>
      </c>
    </row>
    <row r="304" customFormat="1" ht="105" customHeight="1" spans="1:8">
      <c r="A304" s="8">
        <v>299</v>
      </c>
      <c r="B304" s="11" t="s">
        <v>661</v>
      </c>
      <c r="C304" s="11" t="s">
        <v>64</v>
      </c>
      <c r="D304" s="11" t="s">
        <v>662</v>
      </c>
      <c r="E304" s="9" t="s">
        <v>66</v>
      </c>
      <c r="F304" s="12">
        <v>2</v>
      </c>
      <c r="G304" s="12">
        <v>395.52</v>
      </c>
      <c r="H304" s="14">
        <f t="shared" si="4"/>
        <v>791.04</v>
      </c>
    </row>
    <row r="305" customFormat="1" ht="105" customHeight="1" spans="1:8">
      <c r="A305" s="8">
        <v>300</v>
      </c>
      <c r="B305" s="11" t="s">
        <v>663</v>
      </c>
      <c r="C305" s="11" t="s">
        <v>64</v>
      </c>
      <c r="D305" s="11" t="s">
        <v>664</v>
      </c>
      <c r="E305" s="9" t="s">
        <v>66</v>
      </c>
      <c r="F305" s="12">
        <v>2</v>
      </c>
      <c r="G305" s="12">
        <v>395.52</v>
      </c>
      <c r="H305" s="14">
        <f t="shared" si="4"/>
        <v>791.04</v>
      </c>
    </row>
    <row r="306" customFormat="1" ht="105" customHeight="1" spans="1:8">
      <c r="A306" s="8">
        <v>301</v>
      </c>
      <c r="B306" s="11" t="s">
        <v>665</v>
      </c>
      <c r="C306" s="11" t="s">
        <v>64</v>
      </c>
      <c r="D306" s="11" t="s">
        <v>666</v>
      </c>
      <c r="E306" s="9" t="s">
        <v>66</v>
      </c>
      <c r="F306" s="12">
        <v>1</v>
      </c>
      <c r="G306" s="12">
        <v>395.51</v>
      </c>
      <c r="H306" s="14">
        <f t="shared" si="4"/>
        <v>395.51</v>
      </c>
    </row>
    <row r="307" customFormat="1" ht="105" customHeight="1" spans="1:8">
      <c r="A307" s="8">
        <v>302</v>
      </c>
      <c r="B307" s="11" t="s">
        <v>667</v>
      </c>
      <c r="C307" s="11" t="s">
        <v>64</v>
      </c>
      <c r="D307" s="11" t="s">
        <v>668</v>
      </c>
      <c r="E307" s="9" t="s">
        <v>66</v>
      </c>
      <c r="F307" s="12">
        <v>1</v>
      </c>
      <c r="G307" s="12">
        <v>395.51</v>
      </c>
      <c r="H307" s="14">
        <f t="shared" si="4"/>
        <v>395.51</v>
      </c>
    </row>
    <row r="308" customFormat="1" ht="105" customHeight="1" spans="1:8">
      <c r="A308" s="8">
        <v>303</v>
      </c>
      <c r="B308" s="11" t="s">
        <v>669</v>
      </c>
      <c r="C308" s="11" t="s">
        <v>64</v>
      </c>
      <c r="D308" s="11" t="s">
        <v>670</v>
      </c>
      <c r="E308" s="9" t="s">
        <v>66</v>
      </c>
      <c r="F308" s="12">
        <v>1</v>
      </c>
      <c r="G308" s="12">
        <v>395.51</v>
      </c>
      <c r="H308" s="14">
        <f t="shared" si="4"/>
        <v>395.51</v>
      </c>
    </row>
    <row r="309" customFormat="1" ht="105" customHeight="1" spans="1:8">
      <c r="A309" s="8">
        <v>304</v>
      </c>
      <c r="B309" s="11" t="s">
        <v>671</v>
      </c>
      <c r="C309" s="11" t="s">
        <v>64</v>
      </c>
      <c r="D309" s="11" t="s">
        <v>672</v>
      </c>
      <c r="E309" s="9" t="s">
        <v>66</v>
      </c>
      <c r="F309" s="12">
        <v>2</v>
      </c>
      <c r="G309" s="12">
        <v>395.52</v>
      </c>
      <c r="H309" s="14">
        <f t="shared" si="4"/>
        <v>791.04</v>
      </c>
    </row>
    <row r="310" customFormat="1" ht="105" customHeight="1" spans="1:8">
      <c r="A310" s="8">
        <v>305</v>
      </c>
      <c r="B310" s="11" t="s">
        <v>673</v>
      </c>
      <c r="C310" s="11" t="s">
        <v>64</v>
      </c>
      <c r="D310" s="11" t="s">
        <v>674</v>
      </c>
      <c r="E310" s="9" t="s">
        <v>66</v>
      </c>
      <c r="F310" s="12">
        <v>2</v>
      </c>
      <c r="G310" s="12">
        <v>395.52</v>
      </c>
      <c r="H310" s="14">
        <f t="shared" si="4"/>
        <v>791.04</v>
      </c>
    </row>
    <row r="311" customFormat="1" ht="105" customHeight="1" spans="1:8">
      <c r="A311" s="8">
        <v>306</v>
      </c>
      <c r="B311" s="11" t="s">
        <v>675</v>
      </c>
      <c r="C311" s="11" t="s">
        <v>64</v>
      </c>
      <c r="D311" s="11" t="s">
        <v>676</v>
      </c>
      <c r="E311" s="9" t="s">
        <v>66</v>
      </c>
      <c r="F311" s="12">
        <v>2</v>
      </c>
      <c r="G311" s="12">
        <v>395.52</v>
      </c>
      <c r="H311" s="14">
        <f t="shared" si="4"/>
        <v>791.04</v>
      </c>
    </row>
    <row r="312" customFormat="1" ht="66.75" customHeight="1" spans="1:8">
      <c r="A312" s="8">
        <v>307</v>
      </c>
      <c r="B312" s="11" t="s">
        <v>677</v>
      </c>
      <c r="C312" s="11" t="s">
        <v>64</v>
      </c>
      <c r="D312" s="11" t="s">
        <v>678</v>
      </c>
      <c r="E312" s="9" t="s">
        <v>66</v>
      </c>
      <c r="F312" s="12">
        <v>78</v>
      </c>
      <c r="G312" s="12">
        <v>505.42</v>
      </c>
      <c r="H312" s="14">
        <f t="shared" si="4"/>
        <v>39422.76</v>
      </c>
    </row>
    <row r="313" customFormat="1" ht="105" customHeight="1" spans="1:8">
      <c r="A313" s="8">
        <v>308</v>
      </c>
      <c r="B313" s="11" t="s">
        <v>679</v>
      </c>
      <c r="C313" s="11" t="s">
        <v>64</v>
      </c>
      <c r="D313" s="11" t="s">
        <v>680</v>
      </c>
      <c r="E313" s="9" t="s">
        <v>66</v>
      </c>
      <c r="F313" s="12">
        <v>27</v>
      </c>
      <c r="G313" s="12">
        <v>174.96</v>
      </c>
      <c r="H313" s="14">
        <f t="shared" si="4"/>
        <v>4723.92</v>
      </c>
    </row>
    <row r="314" customFormat="1" ht="105" customHeight="1" spans="1:8">
      <c r="A314" s="8">
        <v>309</v>
      </c>
      <c r="B314" s="11" t="s">
        <v>681</v>
      </c>
      <c r="C314" s="11" t="s">
        <v>64</v>
      </c>
      <c r="D314" s="11" t="s">
        <v>682</v>
      </c>
      <c r="E314" s="9" t="s">
        <v>66</v>
      </c>
      <c r="F314" s="12">
        <v>27</v>
      </c>
      <c r="G314" s="12">
        <v>174.96</v>
      </c>
      <c r="H314" s="14">
        <f t="shared" si="4"/>
        <v>4723.92</v>
      </c>
    </row>
    <row r="315" customFormat="1" ht="79.5" customHeight="1" spans="1:8">
      <c r="A315" s="8">
        <v>310</v>
      </c>
      <c r="B315" s="11" t="s">
        <v>683</v>
      </c>
      <c r="C315" s="11" t="s">
        <v>684</v>
      </c>
      <c r="D315" s="11" t="s">
        <v>685</v>
      </c>
      <c r="E315" s="9" t="s">
        <v>686</v>
      </c>
      <c r="F315" s="12">
        <v>430.83</v>
      </c>
      <c r="G315" s="12">
        <v>63.75</v>
      </c>
      <c r="H315" s="14">
        <f t="shared" si="4"/>
        <v>27465.41</v>
      </c>
    </row>
    <row r="316" customFormat="1" ht="79.5" customHeight="1" spans="1:8">
      <c r="A316" s="8">
        <v>311</v>
      </c>
      <c r="B316" s="11" t="s">
        <v>687</v>
      </c>
      <c r="C316" s="11" t="s">
        <v>684</v>
      </c>
      <c r="D316" s="11" t="s">
        <v>688</v>
      </c>
      <c r="E316" s="9" t="s">
        <v>686</v>
      </c>
      <c r="F316" s="12">
        <v>497.97</v>
      </c>
      <c r="G316" s="12">
        <v>196.66</v>
      </c>
      <c r="H316" s="14">
        <f t="shared" si="4"/>
        <v>97930.78</v>
      </c>
    </row>
    <row r="317" customFormat="1" ht="79.5" customHeight="1" spans="1:8">
      <c r="A317" s="8">
        <v>312</v>
      </c>
      <c r="B317" s="11" t="s">
        <v>689</v>
      </c>
      <c r="C317" s="11" t="s">
        <v>684</v>
      </c>
      <c r="D317" s="11" t="s">
        <v>690</v>
      </c>
      <c r="E317" s="9" t="s">
        <v>686</v>
      </c>
      <c r="F317" s="12">
        <v>65.08</v>
      </c>
      <c r="G317" s="12">
        <v>385.87</v>
      </c>
      <c r="H317" s="14">
        <f t="shared" si="4"/>
        <v>25112.42</v>
      </c>
    </row>
    <row r="318" customFormat="1" ht="79.5" customHeight="1" spans="1:8">
      <c r="A318" s="8">
        <v>313</v>
      </c>
      <c r="B318" s="11" t="s">
        <v>691</v>
      </c>
      <c r="C318" s="11" t="s">
        <v>684</v>
      </c>
      <c r="D318" s="11" t="s">
        <v>692</v>
      </c>
      <c r="E318" s="9" t="s">
        <v>686</v>
      </c>
      <c r="F318" s="12">
        <v>15.93</v>
      </c>
      <c r="G318" s="12">
        <v>493.06</v>
      </c>
      <c r="H318" s="14">
        <f t="shared" si="4"/>
        <v>7854.45</v>
      </c>
    </row>
    <row r="319" customFormat="1" ht="92.25" customHeight="1" spans="1:8">
      <c r="A319" s="8">
        <v>314</v>
      </c>
      <c r="B319" s="11" t="s">
        <v>693</v>
      </c>
      <c r="C319" s="11" t="s">
        <v>684</v>
      </c>
      <c r="D319" s="11" t="s">
        <v>694</v>
      </c>
      <c r="E319" s="9" t="s">
        <v>686</v>
      </c>
      <c r="F319" s="12">
        <v>100.06</v>
      </c>
      <c r="G319" s="12">
        <v>63.75</v>
      </c>
      <c r="H319" s="14">
        <f t="shared" si="4"/>
        <v>6378.83</v>
      </c>
    </row>
    <row r="320" customFormat="1" ht="92.25" customHeight="1" spans="1:8">
      <c r="A320" s="8">
        <v>315</v>
      </c>
      <c r="B320" s="11" t="s">
        <v>695</v>
      </c>
      <c r="C320" s="11" t="s">
        <v>684</v>
      </c>
      <c r="D320" s="11" t="s">
        <v>696</v>
      </c>
      <c r="E320" s="9" t="s">
        <v>686</v>
      </c>
      <c r="F320" s="12">
        <v>199.88</v>
      </c>
      <c r="G320" s="12">
        <v>84.09</v>
      </c>
      <c r="H320" s="14">
        <f t="shared" si="4"/>
        <v>16807.91</v>
      </c>
    </row>
    <row r="321" customFormat="1" ht="92.25" customHeight="1" spans="1:8">
      <c r="A321" s="8">
        <v>316</v>
      </c>
      <c r="B321" s="11" t="s">
        <v>697</v>
      </c>
      <c r="C321" s="11" t="s">
        <v>684</v>
      </c>
      <c r="D321" s="11" t="s">
        <v>698</v>
      </c>
      <c r="E321" s="9" t="s">
        <v>686</v>
      </c>
      <c r="F321" s="12">
        <v>99.64</v>
      </c>
      <c r="G321" s="12">
        <v>143.99</v>
      </c>
      <c r="H321" s="14">
        <f t="shared" si="4"/>
        <v>14347.16</v>
      </c>
    </row>
    <row r="322" customFormat="1" ht="92.25" customHeight="1" spans="1:8">
      <c r="A322" s="8">
        <v>317</v>
      </c>
      <c r="B322" s="11" t="s">
        <v>699</v>
      </c>
      <c r="C322" s="11" t="s">
        <v>684</v>
      </c>
      <c r="D322" s="11" t="s">
        <v>700</v>
      </c>
      <c r="E322" s="9" t="s">
        <v>686</v>
      </c>
      <c r="F322" s="12">
        <v>130.51</v>
      </c>
      <c r="G322" s="12">
        <v>185.13</v>
      </c>
      <c r="H322" s="14">
        <f t="shared" si="4"/>
        <v>24161.32</v>
      </c>
    </row>
    <row r="323" customFormat="1" ht="92.25" customHeight="1" spans="1:8">
      <c r="A323" s="8">
        <v>318</v>
      </c>
      <c r="B323" s="11" t="s">
        <v>701</v>
      </c>
      <c r="C323" s="11" t="s">
        <v>684</v>
      </c>
      <c r="D323" s="11" t="s">
        <v>702</v>
      </c>
      <c r="E323" s="9" t="s">
        <v>686</v>
      </c>
      <c r="F323" s="12">
        <v>17.96</v>
      </c>
      <c r="G323" s="12">
        <v>196.66</v>
      </c>
      <c r="H323" s="14">
        <f t="shared" si="4"/>
        <v>3532.01</v>
      </c>
    </row>
    <row r="324" customFormat="1" ht="79.5" customHeight="1" spans="1:8">
      <c r="A324" s="8">
        <v>319</v>
      </c>
      <c r="B324" s="11" t="s">
        <v>703</v>
      </c>
      <c r="C324" s="11" t="s">
        <v>684</v>
      </c>
      <c r="D324" s="11" t="s">
        <v>704</v>
      </c>
      <c r="E324" s="9" t="s">
        <v>686</v>
      </c>
      <c r="F324" s="12">
        <v>255.06</v>
      </c>
      <c r="G324" s="12">
        <v>61.52</v>
      </c>
      <c r="H324" s="14">
        <f t="shared" si="4"/>
        <v>15691.29</v>
      </c>
    </row>
    <row r="325" customFormat="1" ht="79.5" customHeight="1" spans="1:8">
      <c r="A325" s="8">
        <v>320</v>
      </c>
      <c r="B325" s="11" t="s">
        <v>705</v>
      </c>
      <c r="C325" s="11" t="s">
        <v>684</v>
      </c>
      <c r="D325" s="11" t="s">
        <v>706</v>
      </c>
      <c r="E325" s="9" t="s">
        <v>686</v>
      </c>
      <c r="F325" s="12">
        <v>1407.61</v>
      </c>
      <c r="G325" s="12">
        <v>80.02</v>
      </c>
      <c r="H325" s="14">
        <f t="shared" si="4"/>
        <v>112636.95</v>
      </c>
    </row>
    <row r="326" customFormat="1" ht="79.5" customHeight="1" spans="1:8">
      <c r="A326" s="8">
        <v>321</v>
      </c>
      <c r="B326" s="11" t="s">
        <v>707</v>
      </c>
      <c r="C326" s="11" t="s">
        <v>684</v>
      </c>
      <c r="D326" s="11" t="s">
        <v>708</v>
      </c>
      <c r="E326" s="9" t="s">
        <v>686</v>
      </c>
      <c r="F326" s="12">
        <v>140.23</v>
      </c>
      <c r="G326" s="12">
        <v>93.62</v>
      </c>
      <c r="H326" s="14">
        <f t="shared" si="4"/>
        <v>13128.33</v>
      </c>
    </row>
    <row r="327" customFormat="1" ht="79.5" customHeight="1" spans="1:8">
      <c r="A327" s="8">
        <v>322</v>
      </c>
      <c r="B327" s="11" t="s">
        <v>709</v>
      </c>
      <c r="C327" s="11" t="s">
        <v>684</v>
      </c>
      <c r="D327" s="11" t="s">
        <v>710</v>
      </c>
      <c r="E327" s="9" t="s">
        <v>686</v>
      </c>
      <c r="F327" s="12">
        <v>85.98</v>
      </c>
      <c r="G327" s="12">
        <v>135.58</v>
      </c>
      <c r="H327" s="14">
        <f t="shared" ref="H327:H355" si="5">ROUND(F327*G327,2)</f>
        <v>11657.17</v>
      </c>
    </row>
    <row r="328" customFormat="1" ht="79.5" customHeight="1" spans="1:8">
      <c r="A328" s="8">
        <v>323</v>
      </c>
      <c r="B328" s="11" t="s">
        <v>711</v>
      </c>
      <c r="C328" s="11" t="s">
        <v>684</v>
      </c>
      <c r="D328" s="11" t="s">
        <v>712</v>
      </c>
      <c r="E328" s="9" t="s">
        <v>686</v>
      </c>
      <c r="F328" s="12">
        <v>48.6</v>
      </c>
      <c r="G328" s="12">
        <v>175.71</v>
      </c>
      <c r="H328" s="14">
        <f t="shared" si="5"/>
        <v>8539.51</v>
      </c>
    </row>
    <row r="329" customFormat="1" ht="79.5" customHeight="1" spans="1:8">
      <c r="A329" s="8">
        <v>324</v>
      </c>
      <c r="B329" s="11" t="s">
        <v>713</v>
      </c>
      <c r="C329" s="11" t="s">
        <v>684</v>
      </c>
      <c r="D329" s="11" t="s">
        <v>714</v>
      </c>
      <c r="E329" s="9" t="s">
        <v>686</v>
      </c>
      <c r="F329" s="12">
        <v>1865.38</v>
      </c>
      <c r="G329" s="12">
        <v>186.18</v>
      </c>
      <c r="H329" s="14">
        <f t="shared" si="5"/>
        <v>347296.45</v>
      </c>
    </row>
    <row r="330" customFormat="1" ht="79.5" customHeight="1" spans="1:8">
      <c r="A330" s="8">
        <v>325</v>
      </c>
      <c r="B330" s="11" t="s">
        <v>715</v>
      </c>
      <c r="C330" s="11" t="s">
        <v>684</v>
      </c>
      <c r="D330" s="11" t="s">
        <v>716</v>
      </c>
      <c r="E330" s="9" t="s">
        <v>686</v>
      </c>
      <c r="F330" s="12">
        <v>239.81</v>
      </c>
      <c r="G330" s="12">
        <v>360.86</v>
      </c>
      <c r="H330" s="14">
        <f t="shared" si="5"/>
        <v>86537.84</v>
      </c>
    </row>
    <row r="331" customFormat="1" ht="79.5" customHeight="1" spans="1:8">
      <c r="A331" s="8">
        <v>326</v>
      </c>
      <c r="B331" s="11" t="s">
        <v>717</v>
      </c>
      <c r="C331" s="11" t="s">
        <v>684</v>
      </c>
      <c r="D331" s="11" t="s">
        <v>718</v>
      </c>
      <c r="E331" s="9" t="s">
        <v>686</v>
      </c>
      <c r="F331" s="12">
        <v>214.79</v>
      </c>
      <c r="G331" s="12">
        <v>460.74</v>
      </c>
      <c r="H331" s="14">
        <f t="shared" si="5"/>
        <v>98962.34</v>
      </c>
    </row>
    <row r="332" customFormat="1" ht="79.5" customHeight="1" spans="1:8">
      <c r="A332" s="8">
        <v>327</v>
      </c>
      <c r="B332" s="11" t="s">
        <v>719</v>
      </c>
      <c r="C332" s="11" t="s">
        <v>684</v>
      </c>
      <c r="D332" s="11" t="s">
        <v>720</v>
      </c>
      <c r="E332" s="9" t="s">
        <v>686</v>
      </c>
      <c r="F332" s="12">
        <v>287.2</v>
      </c>
      <c r="G332" s="12">
        <v>63.75</v>
      </c>
      <c r="H332" s="14">
        <f t="shared" si="5"/>
        <v>18309</v>
      </c>
    </row>
    <row r="333" customFormat="1" ht="79.5" customHeight="1" spans="1:8">
      <c r="A333" s="8">
        <v>328</v>
      </c>
      <c r="B333" s="11" t="s">
        <v>721</v>
      </c>
      <c r="C333" s="11" t="s">
        <v>684</v>
      </c>
      <c r="D333" s="11" t="s">
        <v>722</v>
      </c>
      <c r="E333" s="9" t="s">
        <v>686</v>
      </c>
      <c r="F333" s="12">
        <v>303.28</v>
      </c>
      <c r="G333" s="12">
        <v>84.09</v>
      </c>
      <c r="H333" s="14">
        <f t="shared" si="5"/>
        <v>25502.82</v>
      </c>
    </row>
    <row r="334" customFormat="1" ht="79.5" customHeight="1" spans="1:8">
      <c r="A334" s="8">
        <v>329</v>
      </c>
      <c r="B334" s="11" t="s">
        <v>723</v>
      </c>
      <c r="C334" s="11" t="s">
        <v>684</v>
      </c>
      <c r="D334" s="11" t="s">
        <v>724</v>
      </c>
      <c r="E334" s="9" t="s">
        <v>686</v>
      </c>
      <c r="F334" s="12">
        <v>22.53</v>
      </c>
      <c r="G334" s="12">
        <v>143.99</v>
      </c>
      <c r="H334" s="14">
        <f t="shared" si="5"/>
        <v>3244.09</v>
      </c>
    </row>
    <row r="335" customFormat="1" ht="79.5" customHeight="1" spans="1:8">
      <c r="A335" s="8">
        <v>330</v>
      </c>
      <c r="B335" s="11" t="s">
        <v>725</v>
      </c>
      <c r="C335" s="11" t="s">
        <v>684</v>
      </c>
      <c r="D335" s="11" t="s">
        <v>726</v>
      </c>
      <c r="E335" s="9" t="s">
        <v>686</v>
      </c>
      <c r="F335" s="12">
        <v>169.2</v>
      </c>
      <c r="G335" s="12">
        <v>196.66</v>
      </c>
      <c r="H335" s="14">
        <f t="shared" si="5"/>
        <v>33274.87</v>
      </c>
    </row>
    <row r="336" customFormat="1" ht="79.5" customHeight="1" spans="1:8">
      <c r="A336" s="8">
        <v>331</v>
      </c>
      <c r="B336" s="11" t="s">
        <v>727</v>
      </c>
      <c r="C336" s="11" t="s">
        <v>684</v>
      </c>
      <c r="D336" s="11" t="s">
        <v>728</v>
      </c>
      <c r="E336" s="9" t="s">
        <v>686</v>
      </c>
      <c r="F336" s="12">
        <v>25.69</v>
      </c>
      <c r="G336" s="12">
        <v>194.65</v>
      </c>
      <c r="H336" s="14">
        <f t="shared" si="5"/>
        <v>5000.56</v>
      </c>
    </row>
    <row r="337" customFormat="1" ht="79.5" customHeight="1" spans="1:8">
      <c r="A337" s="8">
        <v>332</v>
      </c>
      <c r="B337" s="11" t="s">
        <v>729</v>
      </c>
      <c r="C337" s="11" t="s">
        <v>684</v>
      </c>
      <c r="D337" s="11" t="s">
        <v>730</v>
      </c>
      <c r="E337" s="9" t="s">
        <v>686</v>
      </c>
      <c r="F337" s="12">
        <v>53.81</v>
      </c>
      <c r="G337" s="12">
        <v>385.87</v>
      </c>
      <c r="H337" s="14">
        <f t="shared" si="5"/>
        <v>20763.66</v>
      </c>
    </row>
    <row r="338" customFormat="1" ht="79.5" customHeight="1" spans="1:8">
      <c r="A338" s="8">
        <v>333</v>
      </c>
      <c r="B338" s="11" t="s">
        <v>731</v>
      </c>
      <c r="C338" s="11" t="s">
        <v>684</v>
      </c>
      <c r="D338" s="11" t="s">
        <v>732</v>
      </c>
      <c r="E338" s="9" t="s">
        <v>686</v>
      </c>
      <c r="F338" s="12">
        <v>8.14</v>
      </c>
      <c r="G338" s="12">
        <v>493.06</v>
      </c>
      <c r="H338" s="14">
        <f t="shared" si="5"/>
        <v>4013.51</v>
      </c>
    </row>
    <row r="339" customFormat="1" ht="92.25" customHeight="1" spans="1:8">
      <c r="A339" s="8">
        <v>334</v>
      </c>
      <c r="B339" s="11" t="s">
        <v>733</v>
      </c>
      <c r="C339" s="11" t="s">
        <v>684</v>
      </c>
      <c r="D339" s="11" t="s">
        <v>734</v>
      </c>
      <c r="E339" s="9" t="s">
        <v>686</v>
      </c>
      <c r="F339" s="12">
        <v>235.56</v>
      </c>
      <c r="G339" s="12">
        <v>80.02</v>
      </c>
      <c r="H339" s="14">
        <f t="shared" si="5"/>
        <v>18849.51</v>
      </c>
    </row>
    <row r="340" customFormat="1" ht="79.5" customHeight="1" spans="1:8">
      <c r="A340" s="8">
        <v>335</v>
      </c>
      <c r="B340" s="11" t="s">
        <v>735</v>
      </c>
      <c r="C340" s="11" t="s">
        <v>684</v>
      </c>
      <c r="D340" s="11" t="s">
        <v>736</v>
      </c>
      <c r="E340" s="9" t="s">
        <v>686</v>
      </c>
      <c r="F340" s="12">
        <v>249.89</v>
      </c>
      <c r="G340" s="12">
        <v>186.18</v>
      </c>
      <c r="H340" s="14">
        <f t="shared" si="5"/>
        <v>46524.52</v>
      </c>
    </row>
    <row r="341" customFormat="1" ht="79.5" customHeight="1" spans="1:8">
      <c r="A341" s="8">
        <v>336</v>
      </c>
      <c r="B341" s="11" t="s">
        <v>737</v>
      </c>
      <c r="C341" s="11" t="s">
        <v>684</v>
      </c>
      <c r="D341" s="11" t="s">
        <v>738</v>
      </c>
      <c r="E341" s="9" t="s">
        <v>686</v>
      </c>
      <c r="F341" s="12">
        <v>13.63</v>
      </c>
      <c r="G341" s="12">
        <v>360.86</v>
      </c>
      <c r="H341" s="14">
        <f t="shared" si="5"/>
        <v>4918.52</v>
      </c>
    </row>
    <row r="342" customFormat="1" ht="92.25" customHeight="1" spans="1:8">
      <c r="A342" s="8">
        <v>337</v>
      </c>
      <c r="B342" s="11" t="s">
        <v>739</v>
      </c>
      <c r="C342" s="11" t="s">
        <v>684</v>
      </c>
      <c r="D342" s="11" t="s">
        <v>740</v>
      </c>
      <c r="E342" s="9" t="s">
        <v>686</v>
      </c>
      <c r="F342" s="12">
        <v>42.56</v>
      </c>
      <c r="G342" s="12">
        <v>84.09</v>
      </c>
      <c r="H342" s="14">
        <f t="shared" si="5"/>
        <v>3578.87</v>
      </c>
    </row>
    <row r="343" customFormat="1" ht="79.5" customHeight="1" spans="1:8">
      <c r="A343" s="8">
        <v>338</v>
      </c>
      <c r="B343" s="11" t="s">
        <v>741</v>
      </c>
      <c r="C343" s="11" t="s">
        <v>742</v>
      </c>
      <c r="D343" s="11" t="s">
        <v>743</v>
      </c>
      <c r="E343" s="9" t="s">
        <v>686</v>
      </c>
      <c r="F343" s="12">
        <v>15010.04</v>
      </c>
      <c r="G343" s="12">
        <v>57.77</v>
      </c>
      <c r="H343" s="14">
        <f t="shared" si="5"/>
        <v>867130.01</v>
      </c>
    </row>
    <row r="344" customFormat="1" ht="79.5" customHeight="1" spans="1:8">
      <c r="A344" s="8">
        <v>339</v>
      </c>
      <c r="B344" s="11" t="s">
        <v>744</v>
      </c>
      <c r="C344" s="11" t="s">
        <v>742</v>
      </c>
      <c r="D344" s="11" t="s">
        <v>745</v>
      </c>
      <c r="E344" s="9" t="s">
        <v>686</v>
      </c>
      <c r="F344" s="12">
        <v>1098.12</v>
      </c>
      <c r="G344" s="12">
        <v>74.6</v>
      </c>
      <c r="H344" s="14">
        <f t="shared" si="5"/>
        <v>81919.75</v>
      </c>
    </row>
    <row r="345" customFormat="1" ht="92.25" customHeight="1" spans="1:8">
      <c r="A345" s="8">
        <v>340</v>
      </c>
      <c r="B345" s="11" t="s">
        <v>746</v>
      </c>
      <c r="C345" s="11" t="s">
        <v>747</v>
      </c>
      <c r="D345" s="11" t="s">
        <v>748</v>
      </c>
      <c r="E345" s="9" t="s">
        <v>749</v>
      </c>
      <c r="F345" s="12">
        <v>9962.27</v>
      </c>
      <c r="G345" s="12">
        <v>30.38</v>
      </c>
      <c r="H345" s="14">
        <f t="shared" si="5"/>
        <v>302653.76</v>
      </c>
    </row>
    <row r="346" customFormat="1" ht="92.25" customHeight="1" spans="1:8">
      <c r="A346" s="8">
        <v>341</v>
      </c>
      <c r="B346" s="11" t="s">
        <v>750</v>
      </c>
      <c r="C346" s="11" t="s">
        <v>747</v>
      </c>
      <c r="D346" s="11" t="s">
        <v>751</v>
      </c>
      <c r="E346" s="9" t="s">
        <v>749</v>
      </c>
      <c r="F346" s="12">
        <v>19790.49</v>
      </c>
      <c r="G346" s="12">
        <v>30.38</v>
      </c>
      <c r="H346" s="14">
        <f t="shared" si="5"/>
        <v>601235.09</v>
      </c>
    </row>
    <row r="347" customFormat="1" ht="41.25" customHeight="1" spans="1:8">
      <c r="A347" s="8">
        <v>342</v>
      </c>
      <c r="B347" s="11" t="s">
        <v>752</v>
      </c>
      <c r="C347" s="11" t="s">
        <v>753</v>
      </c>
      <c r="D347" s="11" t="s">
        <v>754</v>
      </c>
      <c r="E347" s="9" t="s">
        <v>755</v>
      </c>
      <c r="F347" s="12">
        <v>61</v>
      </c>
      <c r="G347" s="12">
        <v>182.26</v>
      </c>
      <c r="H347" s="14">
        <f t="shared" si="5"/>
        <v>11117.86</v>
      </c>
    </row>
    <row r="348" customFormat="1" ht="54" customHeight="1" spans="1:8">
      <c r="A348" s="8">
        <v>343</v>
      </c>
      <c r="B348" s="11" t="s">
        <v>756</v>
      </c>
      <c r="C348" s="11" t="s">
        <v>757</v>
      </c>
      <c r="D348" s="11" t="s">
        <v>758</v>
      </c>
      <c r="E348" s="9" t="s">
        <v>686</v>
      </c>
      <c r="F348" s="12">
        <v>4347.2</v>
      </c>
      <c r="G348" s="12">
        <v>15.85</v>
      </c>
      <c r="H348" s="14">
        <f t="shared" si="5"/>
        <v>68903.12</v>
      </c>
    </row>
    <row r="349" customFormat="1" ht="79.5" customHeight="1" spans="1:8">
      <c r="A349" s="8">
        <v>344</v>
      </c>
      <c r="B349" s="11" t="s">
        <v>759</v>
      </c>
      <c r="C349" s="11" t="s">
        <v>757</v>
      </c>
      <c r="D349" s="11" t="s">
        <v>760</v>
      </c>
      <c r="E349" s="9" t="s">
        <v>686</v>
      </c>
      <c r="F349" s="12">
        <v>55358.8</v>
      </c>
      <c r="G349" s="12">
        <v>12.52</v>
      </c>
      <c r="H349" s="14">
        <f t="shared" si="5"/>
        <v>693092.18</v>
      </c>
    </row>
    <row r="350" customFormat="1" ht="79.5" customHeight="1" spans="1:8">
      <c r="A350" s="8">
        <v>345</v>
      </c>
      <c r="B350" s="11" t="s">
        <v>761</v>
      </c>
      <c r="C350" s="11" t="s">
        <v>757</v>
      </c>
      <c r="D350" s="11" t="s">
        <v>762</v>
      </c>
      <c r="E350" s="9" t="s">
        <v>686</v>
      </c>
      <c r="F350" s="12">
        <v>8378.5</v>
      </c>
      <c r="G350" s="12">
        <v>16.81</v>
      </c>
      <c r="H350" s="14">
        <f t="shared" si="5"/>
        <v>140842.59</v>
      </c>
    </row>
    <row r="351" customFormat="1" ht="79.5" customHeight="1" spans="1:8">
      <c r="A351" s="8">
        <v>346</v>
      </c>
      <c r="B351" s="11" t="s">
        <v>763</v>
      </c>
      <c r="C351" s="11" t="s">
        <v>757</v>
      </c>
      <c r="D351" s="11" t="s">
        <v>764</v>
      </c>
      <c r="E351" s="9" t="s">
        <v>686</v>
      </c>
      <c r="F351" s="12">
        <v>562.58</v>
      </c>
      <c r="G351" s="12">
        <v>20.75</v>
      </c>
      <c r="H351" s="14">
        <f t="shared" si="5"/>
        <v>11673.54</v>
      </c>
    </row>
    <row r="352" customFormat="1" ht="79.5" customHeight="1" spans="1:8">
      <c r="A352" s="8">
        <v>347</v>
      </c>
      <c r="B352" s="11" t="s">
        <v>765</v>
      </c>
      <c r="C352" s="11" t="s">
        <v>757</v>
      </c>
      <c r="D352" s="11" t="s">
        <v>766</v>
      </c>
      <c r="E352" s="9" t="s">
        <v>686</v>
      </c>
      <c r="F352" s="12">
        <v>38.31</v>
      </c>
      <c r="G352" s="12">
        <v>28.66</v>
      </c>
      <c r="H352" s="14">
        <f t="shared" si="5"/>
        <v>1097.96</v>
      </c>
    </row>
    <row r="353" customFormat="1" ht="79.5" customHeight="1" spans="1:8">
      <c r="A353" s="8">
        <v>348</v>
      </c>
      <c r="B353" s="11" t="s">
        <v>767</v>
      </c>
      <c r="C353" s="11" t="s">
        <v>757</v>
      </c>
      <c r="D353" s="11" t="s">
        <v>768</v>
      </c>
      <c r="E353" s="9" t="s">
        <v>686</v>
      </c>
      <c r="F353" s="12">
        <v>15.67</v>
      </c>
      <c r="G353" s="12">
        <v>13.89</v>
      </c>
      <c r="H353" s="14">
        <f t="shared" si="5"/>
        <v>217.66</v>
      </c>
    </row>
    <row r="354" customFormat="1" ht="79.5" customHeight="1" spans="1:8">
      <c r="A354" s="8">
        <v>349</v>
      </c>
      <c r="B354" s="11" t="s">
        <v>769</v>
      </c>
      <c r="C354" s="11" t="s">
        <v>757</v>
      </c>
      <c r="D354" s="11" t="s">
        <v>770</v>
      </c>
      <c r="E354" s="9" t="s">
        <v>686</v>
      </c>
      <c r="F354" s="12">
        <v>240.69</v>
      </c>
      <c r="G354" s="12">
        <v>19.26</v>
      </c>
      <c r="H354" s="14">
        <f t="shared" si="5"/>
        <v>4635.69</v>
      </c>
    </row>
    <row r="355" customFormat="1" ht="79.5" customHeight="1" spans="1:8">
      <c r="A355" s="8">
        <v>350</v>
      </c>
      <c r="B355" s="11" t="s">
        <v>771</v>
      </c>
      <c r="C355" s="11" t="s">
        <v>757</v>
      </c>
      <c r="D355" s="11" t="s">
        <v>772</v>
      </c>
      <c r="E355" s="9" t="s">
        <v>686</v>
      </c>
      <c r="F355" s="12">
        <v>735.77</v>
      </c>
      <c r="G355" s="12">
        <v>33.43</v>
      </c>
      <c r="H355" s="14">
        <f t="shared" si="5"/>
        <v>24596.79</v>
      </c>
    </row>
    <row r="356" customFormat="1" ht="79.5" customHeight="1" spans="1:8">
      <c r="A356" s="8">
        <v>351</v>
      </c>
      <c r="B356" s="11" t="s">
        <v>773</v>
      </c>
      <c r="C356" s="11" t="s">
        <v>757</v>
      </c>
      <c r="D356" s="11" t="s">
        <v>774</v>
      </c>
      <c r="E356" s="9" t="s">
        <v>686</v>
      </c>
      <c r="F356" s="12">
        <v>2952.08</v>
      </c>
      <c r="G356" s="12">
        <v>22.44</v>
      </c>
      <c r="H356" s="14">
        <f t="shared" ref="H356:H387" si="6">ROUND(F356*G356,2)</f>
        <v>66244.68</v>
      </c>
    </row>
    <row r="357" customFormat="1" ht="79.5" customHeight="1" spans="1:8">
      <c r="A357" s="8">
        <v>352</v>
      </c>
      <c r="B357" s="11" t="s">
        <v>775</v>
      </c>
      <c r="C357" s="11" t="s">
        <v>757</v>
      </c>
      <c r="D357" s="11" t="s">
        <v>776</v>
      </c>
      <c r="E357" s="9" t="s">
        <v>686</v>
      </c>
      <c r="F357" s="12">
        <v>6156.88</v>
      </c>
      <c r="G357" s="12">
        <v>23.61</v>
      </c>
      <c r="H357" s="14">
        <f t="shared" si="6"/>
        <v>145363.94</v>
      </c>
    </row>
    <row r="358" customFormat="1" ht="79.5" customHeight="1" spans="1:8">
      <c r="A358" s="8">
        <v>353</v>
      </c>
      <c r="B358" s="11" t="s">
        <v>777</v>
      </c>
      <c r="C358" s="11" t="s">
        <v>757</v>
      </c>
      <c r="D358" s="11" t="s">
        <v>778</v>
      </c>
      <c r="E358" s="9" t="s">
        <v>686</v>
      </c>
      <c r="F358" s="12">
        <v>9952.48</v>
      </c>
      <c r="G358" s="12">
        <v>27.52</v>
      </c>
      <c r="H358" s="14">
        <f t="shared" si="6"/>
        <v>273892.25</v>
      </c>
    </row>
    <row r="359" customFormat="1" ht="79.5" customHeight="1" spans="1:8">
      <c r="A359" s="8">
        <v>354</v>
      </c>
      <c r="B359" s="11" t="s">
        <v>779</v>
      </c>
      <c r="C359" s="11" t="s">
        <v>757</v>
      </c>
      <c r="D359" s="11" t="s">
        <v>780</v>
      </c>
      <c r="E359" s="9" t="s">
        <v>686</v>
      </c>
      <c r="F359" s="12">
        <v>44.73</v>
      </c>
      <c r="G359" s="12">
        <v>33.26</v>
      </c>
      <c r="H359" s="14">
        <f t="shared" si="6"/>
        <v>1487.72</v>
      </c>
    </row>
    <row r="360" customFormat="1" ht="79.5" customHeight="1" spans="1:8">
      <c r="A360" s="8">
        <v>355</v>
      </c>
      <c r="B360" s="11" t="s">
        <v>781</v>
      </c>
      <c r="C360" s="11" t="s">
        <v>757</v>
      </c>
      <c r="D360" s="11" t="s">
        <v>782</v>
      </c>
      <c r="E360" s="9" t="s">
        <v>686</v>
      </c>
      <c r="F360" s="12">
        <v>1405.78</v>
      </c>
      <c r="G360" s="12">
        <v>23.81</v>
      </c>
      <c r="H360" s="14">
        <f t="shared" si="6"/>
        <v>33471.62</v>
      </c>
    </row>
    <row r="361" customFormat="1" ht="79.5" customHeight="1" spans="1:8">
      <c r="A361" s="8">
        <v>356</v>
      </c>
      <c r="B361" s="11" t="s">
        <v>783</v>
      </c>
      <c r="C361" s="11" t="s">
        <v>757</v>
      </c>
      <c r="D361" s="11" t="s">
        <v>784</v>
      </c>
      <c r="E361" s="9" t="s">
        <v>686</v>
      </c>
      <c r="F361" s="12">
        <v>545.76</v>
      </c>
      <c r="G361" s="12">
        <v>26.06</v>
      </c>
      <c r="H361" s="14">
        <f t="shared" si="6"/>
        <v>14222.51</v>
      </c>
    </row>
    <row r="362" customFormat="1" ht="79.5" customHeight="1" spans="1:8">
      <c r="A362" s="8">
        <v>357</v>
      </c>
      <c r="B362" s="11" t="s">
        <v>785</v>
      </c>
      <c r="C362" s="11" t="s">
        <v>757</v>
      </c>
      <c r="D362" s="11" t="s">
        <v>786</v>
      </c>
      <c r="E362" s="9" t="s">
        <v>686</v>
      </c>
      <c r="F362" s="12">
        <v>46.49</v>
      </c>
      <c r="G362" s="12">
        <v>28.91</v>
      </c>
      <c r="H362" s="14">
        <f t="shared" si="6"/>
        <v>1344.03</v>
      </c>
    </row>
    <row r="363" customFormat="1" ht="79.5" customHeight="1" spans="1:8">
      <c r="A363" s="8">
        <v>358</v>
      </c>
      <c r="B363" s="11" t="s">
        <v>787</v>
      </c>
      <c r="C363" s="11" t="s">
        <v>757</v>
      </c>
      <c r="D363" s="11" t="s">
        <v>788</v>
      </c>
      <c r="E363" s="9" t="s">
        <v>686</v>
      </c>
      <c r="F363" s="12">
        <v>151.58</v>
      </c>
      <c r="G363" s="12">
        <v>38.15</v>
      </c>
      <c r="H363" s="14">
        <f t="shared" si="6"/>
        <v>5782.78</v>
      </c>
    </row>
    <row r="364" customFormat="1" ht="79.5" customHeight="1" spans="1:8">
      <c r="A364" s="8">
        <v>359</v>
      </c>
      <c r="B364" s="11" t="s">
        <v>789</v>
      </c>
      <c r="C364" s="11" t="s">
        <v>757</v>
      </c>
      <c r="D364" s="11" t="s">
        <v>790</v>
      </c>
      <c r="E364" s="9" t="s">
        <v>686</v>
      </c>
      <c r="F364" s="12">
        <v>26.68</v>
      </c>
      <c r="G364" s="12">
        <v>79.92</v>
      </c>
      <c r="H364" s="14">
        <f t="shared" si="6"/>
        <v>2132.27</v>
      </c>
    </row>
    <row r="365" customFormat="1" ht="79.5" customHeight="1" spans="1:8">
      <c r="A365" s="8">
        <v>360</v>
      </c>
      <c r="B365" s="11" t="s">
        <v>791</v>
      </c>
      <c r="C365" s="11" t="s">
        <v>757</v>
      </c>
      <c r="D365" s="11" t="s">
        <v>792</v>
      </c>
      <c r="E365" s="9" t="s">
        <v>686</v>
      </c>
      <c r="F365" s="12">
        <v>9.33</v>
      </c>
      <c r="G365" s="12">
        <v>104.73</v>
      </c>
      <c r="H365" s="14">
        <f t="shared" si="6"/>
        <v>977.13</v>
      </c>
    </row>
    <row r="366" customFormat="1" ht="79.5" customHeight="1" spans="1:8">
      <c r="A366" s="8">
        <v>361</v>
      </c>
      <c r="B366" s="11" t="s">
        <v>793</v>
      </c>
      <c r="C366" s="11" t="s">
        <v>757</v>
      </c>
      <c r="D366" s="11" t="s">
        <v>794</v>
      </c>
      <c r="E366" s="9" t="s">
        <v>686</v>
      </c>
      <c r="F366" s="12">
        <v>134.91</v>
      </c>
      <c r="G366" s="12">
        <v>119.41</v>
      </c>
      <c r="H366" s="14">
        <f t="shared" si="6"/>
        <v>16109.6</v>
      </c>
    </row>
    <row r="367" customFormat="1" ht="79.5" customHeight="1" spans="1:8">
      <c r="A367" s="8">
        <v>362</v>
      </c>
      <c r="B367" s="11" t="s">
        <v>795</v>
      </c>
      <c r="C367" s="11" t="s">
        <v>757</v>
      </c>
      <c r="D367" s="11" t="s">
        <v>796</v>
      </c>
      <c r="E367" s="9" t="s">
        <v>686</v>
      </c>
      <c r="F367" s="12">
        <v>124.41</v>
      </c>
      <c r="G367" s="12">
        <v>134.58</v>
      </c>
      <c r="H367" s="14">
        <f t="shared" si="6"/>
        <v>16743.1</v>
      </c>
    </row>
    <row r="368" customFormat="1" ht="79.5" customHeight="1" spans="1:8">
      <c r="A368" s="8">
        <v>363</v>
      </c>
      <c r="B368" s="11" t="s">
        <v>797</v>
      </c>
      <c r="C368" s="11" t="s">
        <v>757</v>
      </c>
      <c r="D368" s="11" t="s">
        <v>798</v>
      </c>
      <c r="E368" s="9" t="s">
        <v>686</v>
      </c>
      <c r="F368" s="12">
        <v>137.49</v>
      </c>
      <c r="G368" s="12">
        <v>24.96</v>
      </c>
      <c r="H368" s="14">
        <f t="shared" si="6"/>
        <v>3431.75</v>
      </c>
    </row>
    <row r="369" customFormat="1" ht="79.5" customHeight="1" spans="1:8">
      <c r="A369" s="8">
        <v>364</v>
      </c>
      <c r="B369" s="11" t="s">
        <v>799</v>
      </c>
      <c r="C369" s="11" t="s">
        <v>800</v>
      </c>
      <c r="D369" s="11" t="s">
        <v>801</v>
      </c>
      <c r="E369" s="9" t="s">
        <v>686</v>
      </c>
      <c r="F369" s="12">
        <v>3540.38</v>
      </c>
      <c r="G369" s="12">
        <v>47.39</v>
      </c>
      <c r="H369" s="14">
        <f t="shared" si="6"/>
        <v>167778.61</v>
      </c>
    </row>
    <row r="370" customFormat="1" ht="79.5" customHeight="1" spans="1:8">
      <c r="A370" s="8">
        <v>365</v>
      </c>
      <c r="B370" s="11" t="s">
        <v>802</v>
      </c>
      <c r="C370" s="11" t="s">
        <v>800</v>
      </c>
      <c r="D370" s="11" t="s">
        <v>803</v>
      </c>
      <c r="E370" s="9" t="s">
        <v>686</v>
      </c>
      <c r="F370" s="12">
        <v>3623.75</v>
      </c>
      <c r="G370" s="12">
        <v>38.52</v>
      </c>
      <c r="H370" s="14">
        <f t="shared" si="6"/>
        <v>139586.85</v>
      </c>
    </row>
    <row r="371" customFormat="1" ht="79.5" customHeight="1" spans="1:8">
      <c r="A371" s="8">
        <v>366</v>
      </c>
      <c r="B371" s="11" t="s">
        <v>804</v>
      </c>
      <c r="C371" s="11" t="s">
        <v>800</v>
      </c>
      <c r="D371" s="11" t="s">
        <v>805</v>
      </c>
      <c r="E371" s="9" t="s">
        <v>686</v>
      </c>
      <c r="F371" s="12">
        <v>1719.92</v>
      </c>
      <c r="G371" s="12">
        <v>38.52</v>
      </c>
      <c r="H371" s="14">
        <f t="shared" si="6"/>
        <v>66251.32</v>
      </c>
    </row>
    <row r="372" customFormat="1" ht="79.5" customHeight="1" spans="1:8">
      <c r="A372" s="8">
        <v>367</v>
      </c>
      <c r="B372" s="11" t="s">
        <v>806</v>
      </c>
      <c r="C372" s="11" t="s">
        <v>800</v>
      </c>
      <c r="D372" s="11" t="s">
        <v>807</v>
      </c>
      <c r="E372" s="9" t="s">
        <v>686</v>
      </c>
      <c r="F372" s="12">
        <v>440.72</v>
      </c>
      <c r="G372" s="12">
        <v>38.52</v>
      </c>
      <c r="H372" s="14">
        <f t="shared" si="6"/>
        <v>16976.53</v>
      </c>
    </row>
    <row r="373" customFormat="1" ht="79.5" customHeight="1" spans="1:8">
      <c r="A373" s="8">
        <v>368</v>
      </c>
      <c r="B373" s="11" t="s">
        <v>808</v>
      </c>
      <c r="C373" s="11" t="s">
        <v>800</v>
      </c>
      <c r="D373" s="11" t="s">
        <v>809</v>
      </c>
      <c r="E373" s="9" t="s">
        <v>686</v>
      </c>
      <c r="F373" s="12">
        <v>3531.88</v>
      </c>
      <c r="G373" s="12">
        <v>29.71</v>
      </c>
      <c r="H373" s="14">
        <f t="shared" si="6"/>
        <v>104932.15</v>
      </c>
    </row>
    <row r="374" customFormat="1" ht="79.5" customHeight="1" spans="1:8">
      <c r="A374" s="8">
        <v>369</v>
      </c>
      <c r="B374" s="11" t="s">
        <v>810</v>
      </c>
      <c r="C374" s="11" t="s">
        <v>800</v>
      </c>
      <c r="D374" s="11" t="s">
        <v>811</v>
      </c>
      <c r="E374" s="9" t="s">
        <v>686</v>
      </c>
      <c r="F374" s="12">
        <v>1253.09</v>
      </c>
      <c r="G374" s="12">
        <v>29.71</v>
      </c>
      <c r="H374" s="14">
        <f t="shared" si="6"/>
        <v>37229.3</v>
      </c>
    </row>
    <row r="375" customFormat="1" ht="92.25" customHeight="1" spans="1:8">
      <c r="A375" s="8">
        <v>370</v>
      </c>
      <c r="B375" s="11" t="s">
        <v>812</v>
      </c>
      <c r="C375" s="11" t="s">
        <v>800</v>
      </c>
      <c r="D375" s="11" t="s">
        <v>813</v>
      </c>
      <c r="E375" s="9" t="s">
        <v>686</v>
      </c>
      <c r="F375" s="12">
        <v>48.73</v>
      </c>
      <c r="G375" s="12">
        <v>22.85</v>
      </c>
      <c r="H375" s="14">
        <f t="shared" si="6"/>
        <v>1113.48</v>
      </c>
    </row>
    <row r="376" customFormat="1" ht="79.5" customHeight="1" spans="1:8">
      <c r="A376" s="8">
        <v>371</v>
      </c>
      <c r="B376" s="11" t="s">
        <v>814</v>
      </c>
      <c r="C376" s="11" t="s">
        <v>800</v>
      </c>
      <c r="D376" s="11" t="s">
        <v>815</v>
      </c>
      <c r="E376" s="9" t="s">
        <v>686</v>
      </c>
      <c r="F376" s="12">
        <v>645.38</v>
      </c>
      <c r="G376" s="12">
        <v>29.71</v>
      </c>
      <c r="H376" s="14">
        <f t="shared" si="6"/>
        <v>19174.24</v>
      </c>
    </row>
    <row r="377" customFormat="1" ht="79.5" customHeight="1" spans="1:8">
      <c r="A377" s="8">
        <v>372</v>
      </c>
      <c r="B377" s="11" t="s">
        <v>816</v>
      </c>
      <c r="C377" s="11" t="s">
        <v>800</v>
      </c>
      <c r="D377" s="11" t="s">
        <v>817</v>
      </c>
      <c r="E377" s="9" t="s">
        <v>686</v>
      </c>
      <c r="F377" s="12">
        <v>10.57</v>
      </c>
      <c r="G377" s="12">
        <v>22.85</v>
      </c>
      <c r="H377" s="14">
        <f t="shared" si="6"/>
        <v>241.52</v>
      </c>
    </row>
    <row r="378" customFormat="1" ht="79.5" customHeight="1" spans="1:8">
      <c r="A378" s="8">
        <v>373</v>
      </c>
      <c r="B378" s="11" t="s">
        <v>818</v>
      </c>
      <c r="C378" s="11" t="s">
        <v>800</v>
      </c>
      <c r="D378" s="11" t="s">
        <v>819</v>
      </c>
      <c r="E378" s="9" t="s">
        <v>686</v>
      </c>
      <c r="F378" s="12">
        <v>181.14</v>
      </c>
      <c r="G378" s="12">
        <v>20.68</v>
      </c>
      <c r="H378" s="14">
        <f t="shared" si="6"/>
        <v>3745.98</v>
      </c>
    </row>
    <row r="379" customFormat="1" ht="79.5" customHeight="1" spans="1:8">
      <c r="A379" s="8">
        <v>374</v>
      </c>
      <c r="B379" s="11" t="s">
        <v>820</v>
      </c>
      <c r="C379" s="11" t="s">
        <v>800</v>
      </c>
      <c r="D379" s="11" t="s">
        <v>821</v>
      </c>
      <c r="E379" s="9" t="s">
        <v>686</v>
      </c>
      <c r="F379" s="12">
        <v>233.37</v>
      </c>
      <c r="G379" s="12">
        <v>20.68</v>
      </c>
      <c r="H379" s="14">
        <f t="shared" si="6"/>
        <v>4826.09</v>
      </c>
    </row>
    <row r="380" customFormat="1" ht="92.25" customHeight="1" spans="1:8">
      <c r="A380" s="8">
        <v>375</v>
      </c>
      <c r="B380" s="11" t="s">
        <v>822</v>
      </c>
      <c r="C380" s="11" t="s">
        <v>800</v>
      </c>
      <c r="D380" s="11" t="s">
        <v>823</v>
      </c>
      <c r="E380" s="9" t="s">
        <v>686</v>
      </c>
      <c r="F380" s="12">
        <v>21.1</v>
      </c>
      <c r="G380" s="12">
        <v>15.91</v>
      </c>
      <c r="H380" s="14">
        <f t="shared" si="6"/>
        <v>335.7</v>
      </c>
    </row>
    <row r="381" customFormat="1" ht="79.5" customHeight="1" spans="1:8">
      <c r="A381" s="8">
        <v>376</v>
      </c>
      <c r="B381" s="11" t="s">
        <v>824</v>
      </c>
      <c r="C381" s="11" t="s">
        <v>800</v>
      </c>
      <c r="D381" s="11" t="s">
        <v>825</v>
      </c>
      <c r="E381" s="9" t="s">
        <v>686</v>
      </c>
      <c r="F381" s="12">
        <v>663.41</v>
      </c>
      <c r="G381" s="12">
        <v>20.68</v>
      </c>
      <c r="H381" s="14">
        <f t="shared" si="6"/>
        <v>13719.32</v>
      </c>
    </row>
    <row r="382" customFormat="1" ht="79.5" customHeight="1" spans="1:8">
      <c r="A382" s="8">
        <v>377</v>
      </c>
      <c r="B382" s="11" t="s">
        <v>826</v>
      </c>
      <c r="C382" s="11" t="s">
        <v>800</v>
      </c>
      <c r="D382" s="11" t="s">
        <v>827</v>
      </c>
      <c r="E382" s="9" t="s">
        <v>686</v>
      </c>
      <c r="F382" s="12">
        <v>262.06</v>
      </c>
      <c r="G382" s="12">
        <v>20.68</v>
      </c>
      <c r="H382" s="14">
        <f t="shared" si="6"/>
        <v>5419.4</v>
      </c>
    </row>
    <row r="383" customFormat="1" ht="79.5" customHeight="1" spans="1:8">
      <c r="A383" s="8">
        <v>378</v>
      </c>
      <c r="B383" s="11" t="s">
        <v>828</v>
      </c>
      <c r="C383" s="11" t="s">
        <v>800</v>
      </c>
      <c r="D383" s="11" t="s">
        <v>829</v>
      </c>
      <c r="E383" s="9" t="s">
        <v>686</v>
      </c>
      <c r="F383" s="12">
        <v>22.85</v>
      </c>
      <c r="G383" s="12">
        <v>15.91</v>
      </c>
      <c r="H383" s="14">
        <f t="shared" si="6"/>
        <v>363.54</v>
      </c>
    </row>
    <row r="384" customFormat="1" ht="79.5" customHeight="1" spans="1:8">
      <c r="A384" s="8">
        <v>379</v>
      </c>
      <c r="B384" s="11" t="s">
        <v>830</v>
      </c>
      <c r="C384" s="11" t="s">
        <v>800</v>
      </c>
      <c r="D384" s="11" t="s">
        <v>831</v>
      </c>
      <c r="E384" s="9" t="s">
        <v>686</v>
      </c>
      <c r="F384" s="12">
        <v>9.32</v>
      </c>
      <c r="G384" s="12">
        <v>20.68</v>
      </c>
      <c r="H384" s="14">
        <f t="shared" si="6"/>
        <v>192.74</v>
      </c>
    </row>
    <row r="385" customFormat="1" ht="79.5" customHeight="1" spans="1:8">
      <c r="A385" s="8">
        <v>380</v>
      </c>
      <c r="B385" s="11" t="s">
        <v>832</v>
      </c>
      <c r="C385" s="11" t="s">
        <v>800</v>
      </c>
      <c r="D385" s="11" t="s">
        <v>833</v>
      </c>
      <c r="E385" s="9" t="s">
        <v>686</v>
      </c>
      <c r="F385" s="12">
        <v>152.29</v>
      </c>
      <c r="G385" s="12">
        <v>14.11</v>
      </c>
      <c r="H385" s="14">
        <f t="shared" si="6"/>
        <v>2148.81</v>
      </c>
    </row>
    <row r="386" customFormat="1" ht="79.5" customHeight="1" spans="1:8">
      <c r="A386" s="8">
        <v>381</v>
      </c>
      <c r="B386" s="11" t="s">
        <v>834</v>
      </c>
      <c r="C386" s="11" t="s">
        <v>800</v>
      </c>
      <c r="D386" s="11" t="s">
        <v>835</v>
      </c>
      <c r="E386" s="9" t="s">
        <v>686</v>
      </c>
      <c r="F386" s="12">
        <v>264.12</v>
      </c>
      <c r="G386" s="12">
        <v>14.11</v>
      </c>
      <c r="H386" s="14">
        <f t="shared" si="6"/>
        <v>3726.73</v>
      </c>
    </row>
    <row r="387" customFormat="1" ht="79.5" customHeight="1" spans="1:8">
      <c r="A387" s="8">
        <v>382</v>
      </c>
      <c r="B387" s="11" t="s">
        <v>836</v>
      </c>
      <c r="C387" s="11" t="s">
        <v>800</v>
      </c>
      <c r="D387" s="11" t="s">
        <v>837</v>
      </c>
      <c r="E387" s="9" t="s">
        <v>686</v>
      </c>
      <c r="F387" s="12">
        <v>48.67</v>
      </c>
      <c r="G387" s="12">
        <v>10.85</v>
      </c>
      <c r="H387" s="14">
        <f t="shared" si="6"/>
        <v>528.07</v>
      </c>
    </row>
    <row r="388" customFormat="1" ht="79.5" customHeight="1" spans="1:8">
      <c r="A388" s="8">
        <v>383</v>
      </c>
      <c r="B388" s="11" t="s">
        <v>838</v>
      </c>
      <c r="C388" s="11" t="s">
        <v>800</v>
      </c>
      <c r="D388" s="11" t="s">
        <v>839</v>
      </c>
      <c r="E388" s="9" t="s">
        <v>686</v>
      </c>
      <c r="F388" s="12">
        <v>3417.58</v>
      </c>
      <c r="G388" s="12">
        <v>14.11</v>
      </c>
      <c r="H388" s="14">
        <f t="shared" ref="H388:H419" si="7">ROUND(F388*G388,2)</f>
        <v>48222.05</v>
      </c>
    </row>
    <row r="389" customFormat="1" ht="79.5" customHeight="1" spans="1:8">
      <c r="A389" s="8">
        <v>384</v>
      </c>
      <c r="B389" s="11" t="s">
        <v>840</v>
      </c>
      <c r="C389" s="11" t="s">
        <v>800</v>
      </c>
      <c r="D389" s="11" t="s">
        <v>841</v>
      </c>
      <c r="E389" s="9" t="s">
        <v>686</v>
      </c>
      <c r="F389" s="12">
        <v>122.34</v>
      </c>
      <c r="G389" s="12">
        <v>14.11</v>
      </c>
      <c r="H389" s="14">
        <f t="shared" si="7"/>
        <v>1726.22</v>
      </c>
    </row>
    <row r="390" customFormat="1" ht="79.5" customHeight="1" spans="1:8">
      <c r="A390" s="8">
        <v>385</v>
      </c>
      <c r="B390" s="11" t="s">
        <v>842</v>
      </c>
      <c r="C390" s="11" t="s">
        <v>800</v>
      </c>
      <c r="D390" s="11" t="s">
        <v>843</v>
      </c>
      <c r="E390" s="9" t="s">
        <v>686</v>
      </c>
      <c r="F390" s="12">
        <v>690.19</v>
      </c>
      <c r="G390" s="12">
        <v>14.11</v>
      </c>
      <c r="H390" s="14">
        <f t="shared" si="7"/>
        <v>9738.58</v>
      </c>
    </row>
    <row r="391" customFormat="1" ht="92.25" customHeight="1" spans="1:8">
      <c r="A391" s="8">
        <v>386</v>
      </c>
      <c r="B391" s="11" t="s">
        <v>844</v>
      </c>
      <c r="C391" s="11" t="s">
        <v>800</v>
      </c>
      <c r="D391" s="11" t="s">
        <v>845</v>
      </c>
      <c r="E391" s="9" t="s">
        <v>686</v>
      </c>
      <c r="F391" s="12">
        <v>50.41</v>
      </c>
      <c r="G391" s="12">
        <v>10.85</v>
      </c>
      <c r="H391" s="14">
        <f t="shared" si="7"/>
        <v>546.95</v>
      </c>
    </row>
    <row r="392" customFormat="1" ht="79.5" customHeight="1" spans="1:8">
      <c r="A392" s="8">
        <v>387</v>
      </c>
      <c r="B392" s="11" t="s">
        <v>846</v>
      </c>
      <c r="C392" s="11" t="s">
        <v>800</v>
      </c>
      <c r="D392" s="11" t="s">
        <v>847</v>
      </c>
      <c r="E392" s="9" t="s">
        <v>686</v>
      </c>
      <c r="F392" s="12">
        <v>66.15</v>
      </c>
      <c r="G392" s="12">
        <v>14.11</v>
      </c>
      <c r="H392" s="14">
        <f t="shared" si="7"/>
        <v>933.38</v>
      </c>
    </row>
    <row r="393" customFormat="1" ht="79.5" customHeight="1" spans="1:8">
      <c r="A393" s="8">
        <v>388</v>
      </c>
      <c r="B393" s="11" t="s">
        <v>848</v>
      </c>
      <c r="C393" s="11" t="s">
        <v>800</v>
      </c>
      <c r="D393" s="11" t="s">
        <v>849</v>
      </c>
      <c r="E393" s="9" t="s">
        <v>686</v>
      </c>
      <c r="F393" s="12">
        <v>1095.27</v>
      </c>
      <c r="G393" s="12">
        <v>14.11</v>
      </c>
      <c r="H393" s="14">
        <f t="shared" si="7"/>
        <v>15454.26</v>
      </c>
    </row>
    <row r="394" customFormat="1" ht="79.5" customHeight="1" spans="1:8">
      <c r="A394" s="8">
        <v>389</v>
      </c>
      <c r="B394" s="11" t="s">
        <v>850</v>
      </c>
      <c r="C394" s="11" t="s">
        <v>800</v>
      </c>
      <c r="D394" s="11" t="s">
        <v>851</v>
      </c>
      <c r="E394" s="9" t="s">
        <v>686</v>
      </c>
      <c r="F394" s="12">
        <v>119.83</v>
      </c>
      <c r="G394" s="12">
        <v>10.85</v>
      </c>
      <c r="H394" s="14">
        <f t="shared" si="7"/>
        <v>1300.16</v>
      </c>
    </row>
    <row r="395" customFormat="1" ht="79.5" customHeight="1" spans="1:8">
      <c r="A395" s="8">
        <v>390</v>
      </c>
      <c r="B395" s="11" t="s">
        <v>852</v>
      </c>
      <c r="C395" s="11" t="s">
        <v>800</v>
      </c>
      <c r="D395" s="11" t="s">
        <v>853</v>
      </c>
      <c r="E395" s="9" t="s">
        <v>686</v>
      </c>
      <c r="F395" s="12">
        <v>7.34</v>
      </c>
      <c r="G395" s="12">
        <v>7.41</v>
      </c>
      <c r="H395" s="14">
        <f t="shared" si="7"/>
        <v>54.39</v>
      </c>
    </row>
    <row r="396" customFormat="1" ht="79.5" customHeight="1" spans="1:8">
      <c r="A396" s="8">
        <v>391</v>
      </c>
      <c r="B396" s="11" t="s">
        <v>854</v>
      </c>
      <c r="C396" s="11" t="s">
        <v>800</v>
      </c>
      <c r="D396" s="11" t="s">
        <v>855</v>
      </c>
      <c r="E396" s="9" t="s">
        <v>686</v>
      </c>
      <c r="F396" s="12">
        <v>1907.97</v>
      </c>
      <c r="G396" s="12">
        <v>7.41</v>
      </c>
      <c r="H396" s="14">
        <f t="shared" si="7"/>
        <v>14138.06</v>
      </c>
    </row>
    <row r="397" customFormat="1" ht="79.5" customHeight="1" spans="1:8">
      <c r="A397" s="8">
        <v>392</v>
      </c>
      <c r="B397" s="11" t="s">
        <v>856</v>
      </c>
      <c r="C397" s="11" t="s">
        <v>800</v>
      </c>
      <c r="D397" s="11" t="s">
        <v>857</v>
      </c>
      <c r="E397" s="9" t="s">
        <v>686</v>
      </c>
      <c r="F397" s="12">
        <v>225.51</v>
      </c>
      <c r="G397" s="12">
        <v>4.45</v>
      </c>
      <c r="H397" s="14">
        <f t="shared" si="7"/>
        <v>1003.52</v>
      </c>
    </row>
    <row r="398" customFormat="1" ht="79.5" customHeight="1" spans="1:8">
      <c r="A398" s="8">
        <v>393</v>
      </c>
      <c r="B398" s="11" t="s">
        <v>858</v>
      </c>
      <c r="C398" s="11" t="s">
        <v>800</v>
      </c>
      <c r="D398" s="11" t="s">
        <v>859</v>
      </c>
      <c r="E398" s="9" t="s">
        <v>686</v>
      </c>
      <c r="F398" s="12">
        <v>32.21</v>
      </c>
      <c r="G398" s="12">
        <v>3.42</v>
      </c>
      <c r="H398" s="14">
        <f t="shared" si="7"/>
        <v>110.16</v>
      </c>
    </row>
    <row r="399" customFormat="1" ht="79.5" customHeight="1" spans="1:8">
      <c r="A399" s="8">
        <v>394</v>
      </c>
      <c r="B399" s="11" t="s">
        <v>860</v>
      </c>
      <c r="C399" s="11" t="s">
        <v>800</v>
      </c>
      <c r="D399" s="11" t="s">
        <v>861</v>
      </c>
      <c r="E399" s="9" t="s">
        <v>686</v>
      </c>
      <c r="F399" s="12">
        <v>430.51</v>
      </c>
      <c r="G399" s="12">
        <v>3.42</v>
      </c>
      <c r="H399" s="14">
        <f t="shared" si="7"/>
        <v>1472.34</v>
      </c>
    </row>
    <row r="400" customFormat="1" ht="79.5" customHeight="1" spans="1:8">
      <c r="A400" s="8">
        <v>395</v>
      </c>
      <c r="B400" s="11" t="s">
        <v>862</v>
      </c>
      <c r="C400" s="11" t="s">
        <v>800</v>
      </c>
      <c r="D400" s="11" t="s">
        <v>863</v>
      </c>
      <c r="E400" s="9" t="s">
        <v>686</v>
      </c>
      <c r="F400" s="12">
        <v>1452.4</v>
      </c>
      <c r="G400" s="12">
        <v>4.45</v>
      </c>
      <c r="H400" s="14">
        <f t="shared" si="7"/>
        <v>6463.18</v>
      </c>
    </row>
    <row r="401" customFormat="1" ht="79.5" customHeight="1" spans="1:8">
      <c r="A401" s="8">
        <v>396</v>
      </c>
      <c r="B401" s="11" t="s">
        <v>864</v>
      </c>
      <c r="C401" s="11" t="s">
        <v>800</v>
      </c>
      <c r="D401" s="11" t="s">
        <v>865</v>
      </c>
      <c r="E401" s="9" t="s">
        <v>686</v>
      </c>
      <c r="F401" s="12">
        <v>14.53</v>
      </c>
      <c r="G401" s="12">
        <v>4.45</v>
      </c>
      <c r="H401" s="14">
        <f t="shared" si="7"/>
        <v>64.66</v>
      </c>
    </row>
    <row r="402" customFormat="1" ht="79.5" customHeight="1" spans="1:8">
      <c r="A402" s="8">
        <v>397</v>
      </c>
      <c r="B402" s="11" t="s">
        <v>866</v>
      </c>
      <c r="C402" s="11" t="s">
        <v>800</v>
      </c>
      <c r="D402" s="11" t="s">
        <v>867</v>
      </c>
      <c r="E402" s="9" t="s">
        <v>686</v>
      </c>
      <c r="F402" s="12">
        <v>1435.71</v>
      </c>
      <c r="G402" s="12">
        <v>4.45</v>
      </c>
      <c r="H402" s="14">
        <f t="shared" si="7"/>
        <v>6388.91</v>
      </c>
    </row>
    <row r="403" customFormat="1" ht="79.5" customHeight="1" spans="1:8">
      <c r="A403" s="8">
        <v>398</v>
      </c>
      <c r="B403" s="11" t="s">
        <v>868</v>
      </c>
      <c r="C403" s="11" t="s">
        <v>800</v>
      </c>
      <c r="D403" s="11" t="s">
        <v>869</v>
      </c>
      <c r="E403" s="9" t="s">
        <v>686</v>
      </c>
      <c r="F403" s="12">
        <v>49.04</v>
      </c>
      <c r="G403" s="12">
        <v>3.42</v>
      </c>
      <c r="H403" s="14">
        <f t="shared" si="7"/>
        <v>167.72</v>
      </c>
    </row>
    <row r="404" customFormat="1" ht="92.25" customHeight="1" spans="1:8">
      <c r="A404" s="8">
        <v>399</v>
      </c>
      <c r="B404" s="11" t="s">
        <v>870</v>
      </c>
      <c r="C404" s="11" t="s">
        <v>800</v>
      </c>
      <c r="D404" s="11" t="s">
        <v>871</v>
      </c>
      <c r="E404" s="9" t="s">
        <v>686</v>
      </c>
      <c r="F404" s="12">
        <v>59.23</v>
      </c>
      <c r="G404" s="12">
        <v>4.45</v>
      </c>
      <c r="H404" s="14">
        <f t="shared" si="7"/>
        <v>263.57</v>
      </c>
    </row>
    <row r="405" customFormat="1" ht="79.5" customHeight="1" spans="1:8">
      <c r="A405" s="8">
        <v>400</v>
      </c>
      <c r="B405" s="11" t="s">
        <v>872</v>
      </c>
      <c r="C405" s="11" t="s">
        <v>800</v>
      </c>
      <c r="D405" s="11" t="s">
        <v>873</v>
      </c>
      <c r="E405" s="9" t="s">
        <v>686</v>
      </c>
      <c r="F405" s="12">
        <v>32930.22</v>
      </c>
      <c r="G405" s="12">
        <v>4.45</v>
      </c>
      <c r="H405" s="14">
        <f t="shared" si="7"/>
        <v>146539.48</v>
      </c>
    </row>
    <row r="406" customFormat="1" ht="79.5" customHeight="1" spans="1:8">
      <c r="A406" s="8">
        <v>401</v>
      </c>
      <c r="B406" s="11" t="s">
        <v>874</v>
      </c>
      <c r="C406" s="11" t="s">
        <v>800</v>
      </c>
      <c r="D406" s="11" t="s">
        <v>875</v>
      </c>
      <c r="E406" s="9" t="s">
        <v>686</v>
      </c>
      <c r="F406" s="12">
        <v>8.96</v>
      </c>
      <c r="G406" s="12">
        <v>3.42</v>
      </c>
      <c r="H406" s="14">
        <f t="shared" si="7"/>
        <v>30.64</v>
      </c>
    </row>
    <row r="407" customFormat="1" ht="66.75" customHeight="1" spans="1:8">
      <c r="A407" s="8">
        <v>402</v>
      </c>
      <c r="B407" s="11" t="s">
        <v>876</v>
      </c>
      <c r="C407" s="11" t="s">
        <v>877</v>
      </c>
      <c r="D407" s="11" t="s">
        <v>878</v>
      </c>
      <c r="E407" s="9" t="s">
        <v>686</v>
      </c>
      <c r="F407" s="12">
        <v>4010.43</v>
      </c>
      <c r="G407" s="12">
        <v>7.31</v>
      </c>
      <c r="H407" s="14">
        <f t="shared" si="7"/>
        <v>29316.24</v>
      </c>
    </row>
    <row r="408" customFormat="1" ht="66.75" customHeight="1" spans="1:8">
      <c r="A408" s="8">
        <v>403</v>
      </c>
      <c r="B408" s="11" t="s">
        <v>879</v>
      </c>
      <c r="C408" s="11" t="s">
        <v>877</v>
      </c>
      <c r="D408" s="11" t="s">
        <v>880</v>
      </c>
      <c r="E408" s="9" t="s">
        <v>686</v>
      </c>
      <c r="F408" s="12">
        <v>692.88</v>
      </c>
      <c r="G408" s="12">
        <v>7.31</v>
      </c>
      <c r="H408" s="14">
        <f t="shared" si="7"/>
        <v>5064.95</v>
      </c>
    </row>
    <row r="409" customFormat="1" ht="54" customHeight="1" spans="1:8">
      <c r="A409" s="8">
        <v>404</v>
      </c>
      <c r="B409" s="11" t="s">
        <v>881</v>
      </c>
      <c r="C409" s="11" t="s">
        <v>800</v>
      </c>
      <c r="D409" s="11" t="s">
        <v>882</v>
      </c>
      <c r="E409" s="9" t="s">
        <v>686</v>
      </c>
      <c r="F409" s="12">
        <v>1671.93</v>
      </c>
      <c r="G409" s="12">
        <v>5.7</v>
      </c>
      <c r="H409" s="14">
        <f t="shared" si="7"/>
        <v>9530</v>
      </c>
    </row>
    <row r="410" customFormat="1" ht="105" customHeight="1" spans="1:8">
      <c r="A410" s="8">
        <v>405</v>
      </c>
      <c r="B410" s="11" t="s">
        <v>883</v>
      </c>
      <c r="C410" s="11" t="s">
        <v>884</v>
      </c>
      <c r="D410" s="11" t="s">
        <v>885</v>
      </c>
      <c r="E410" s="9" t="s">
        <v>686</v>
      </c>
      <c r="F410" s="12">
        <v>1760.36</v>
      </c>
      <c r="G410" s="12">
        <v>56.03</v>
      </c>
      <c r="H410" s="14">
        <f t="shared" si="7"/>
        <v>98632.97</v>
      </c>
    </row>
    <row r="411" customFormat="1" ht="105" customHeight="1" spans="1:8">
      <c r="A411" s="8">
        <v>406</v>
      </c>
      <c r="B411" s="11" t="s">
        <v>886</v>
      </c>
      <c r="C411" s="11" t="s">
        <v>884</v>
      </c>
      <c r="D411" s="11" t="s">
        <v>887</v>
      </c>
      <c r="E411" s="9" t="s">
        <v>686</v>
      </c>
      <c r="F411" s="12">
        <v>910.57</v>
      </c>
      <c r="G411" s="12">
        <v>50.38</v>
      </c>
      <c r="H411" s="14">
        <f t="shared" si="7"/>
        <v>45874.52</v>
      </c>
    </row>
    <row r="412" customFormat="1" ht="105" customHeight="1" spans="1:8">
      <c r="A412" s="8">
        <v>407</v>
      </c>
      <c r="B412" s="11" t="s">
        <v>888</v>
      </c>
      <c r="C412" s="11" t="s">
        <v>884</v>
      </c>
      <c r="D412" s="11" t="s">
        <v>889</v>
      </c>
      <c r="E412" s="9" t="s">
        <v>686</v>
      </c>
      <c r="F412" s="12">
        <v>784.29</v>
      </c>
      <c r="G412" s="12">
        <v>50.38</v>
      </c>
      <c r="H412" s="14">
        <f t="shared" si="7"/>
        <v>39512.53</v>
      </c>
    </row>
    <row r="413" customFormat="1" ht="105" customHeight="1" spans="1:8">
      <c r="A413" s="8">
        <v>408</v>
      </c>
      <c r="B413" s="11" t="s">
        <v>890</v>
      </c>
      <c r="C413" s="11" t="s">
        <v>884</v>
      </c>
      <c r="D413" s="11" t="s">
        <v>891</v>
      </c>
      <c r="E413" s="9" t="s">
        <v>686</v>
      </c>
      <c r="F413" s="12">
        <v>684.41</v>
      </c>
      <c r="G413" s="12">
        <v>41.72</v>
      </c>
      <c r="H413" s="14">
        <f t="shared" si="7"/>
        <v>28553.59</v>
      </c>
    </row>
    <row r="414" customFormat="1" ht="92.25" customHeight="1" spans="1:8">
      <c r="A414" s="8">
        <v>409</v>
      </c>
      <c r="B414" s="11" t="s">
        <v>892</v>
      </c>
      <c r="C414" s="11" t="s">
        <v>884</v>
      </c>
      <c r="D414" s="11" t="s">
        <v>893</v>
      </c>
      <c r="E414" s="9" t="s">
        <v>686</v>
      </c>
      <c r="F414" s="12">
        <v>360.63</v>
      </c>
      <c r="G414" s="12">
        <v>41.72</v>
      </c>
      <c r="H414" s="14">
        <f t="shared" si="7"/>
        <v>15045.48</v>
      </c>
    </row>
    <row r="415" customFormat="1" ht="92.25" customHeight="1" spans="1:8">
      <c r="A415" s="8">
        <v>410</v>
      </c>
      <c r="B415" s="11" t="s">
        <v>894</v>
      </c>
      <c r="C415" s="11" t="s">
        <v>884</v>
      </c>
      <c r="D415" s="11" t="s">
        <v>895</v>
      </c>
      <c r="E415" s="9" t="s">
        <v>686</v>
      </c>
      <c r="F415" s="12">
        <v>169.79</v>
      </c>
      <c r="G415" s="12">
        <v>31.12</v>
      </c>
      <c r="H415" s="14">
        <f t="shared" si="7"/>
        <v>5283.86</v>
      </c>
    </row>
    <row r="416" customFormat="1" ht="92.25" customHeight="1" spans="1:8">
      <c r="A416" s="8">
        <v>411</v>
      </c>
      <c r="B416" s="11" t="s">
        <v>896</v>
      </c>
      <c r="C416" s="11" t="s">
        <v>884</v>
      </c>
      <c r="D416" s="11" t="s">
        <v>897</v>
      </c>
      <c r="E416" s="9" t="s">
        <v>686</v>
      </c>
      <c r="F416" s="12">
        <v>724.95</v>
      </c>
      <c r="G416" s="12">
        <v>31.12</v>
      </c>
      <c r="H416" s="14">
        <f t="shared" si="7"/>
        <v>22560.44</v>
      </c>
    </row>
    <row r="417" customFormat="1" ht="92.25" customHeight="1" spans="1:8">
      <c r="A417" s="8">
        <v>412</v>
      </c>
      <c r="B417" s="11" t="s">
        <v>898</v>
      </c>
      <c r="C417" s="11" t="s">
        <v>884</v>
      </c>
      <c r="D417" s="11" t="s">
        <v>899</v>
      </c>
      <c r="E417" s="9" t="s">
        <v>686</v>
      </c>
      <c r="F417" s="12">
        <v>515.68</v>
      </c>
      <c r="G417" s="12">
        <v>23.96</v>
      </c>
      <c r="H417" s="14">
        <f t="shared" si="7"/>
        <v>12355.69</v>
      </c>
    </row>
    <row r="418" customFormat="1" ht="92.25" customHeight="1" spans="1:8">
      <c r="A418" s="8">
        <v>413</v>
      </c>
      <c r="B418" s="11" t="s">
        <v>900</v>
      </c>
      <c r="C418" s="11" t="s">
        <v>884</v>
      </c>
      <c r="D418" s="11" t="s">
        <v>901</v>
      </c>
      <c r="E418" s="9" t="s">
        <v>686</v>
      </c>
      <c r="F418" s="12">
        <v>330.33</v>
      </c>
      <c r="G418" s="12">
        <v>23.96</v>
      </c>
      <c r="H418" s="14">
        <f t="shared" si="7"/>
        <v>7914.71</v>
      </c>
    </row>
    <row r="419" customFormat="1" ht="66.75" customHeight="1" spans="1:8">
      <c r="A419" s="8">
        <v>414</v>
      </c>
      <c r="B419" s="11" t="s">
        <v>902</v>
      </c>
      <c r="C419" s="11" t="s">
        <v>884</v>
      </c>
      <c r="D419" s="11" t="s">
        <v>903</v>
      </c>
      <c r="E419" s="9" t="s">
        <v>686</v>
      </c>
      <c r="F419" s="12">
        <v>1621.67</v>
      </c>
      <c r="G419" s="12">
        <v>23.96</v>
      </c>
      <c r="H419" s="14">
        <f t="shared" si="7"/>
        <v>38855.21</v>
      </c>
    </row>
    <row r="420" customFormat="1" ht="66.75" customHeight="1" spans="1:8">
      <c r="A420" s="8">
        <v>415</v>
      </c>
      <c r="B420" s="11" t="s">
        <v>904</v>
      </c>
      <c r="C420" s="11" t="s">
        <v>884</v>
      </c>
      <c r="D420" s="11" t="s">
        <v>905</v>
      </c>
      <c r="E420" s="9" t="s">
        <v>686</v>
      </c>
      <c r="F420" s="12">
        <v>1115.39</v>
      </c>
      <c r="G420" s="12">
        <v>14.09</v>
      </c>
      <c r="H420" s="14">
        <f t="shared" ref="H420:H455" si="8">ROUND(F420*G420,2)</f>
        <v>15715.85</v>
      </c>
    </row>
    <row r="421" customFormat="1" ht="66.75" customHeight="1" spans="1:8">
      <c r="A421" s="8">
        <v>416</v>
      </c>
      <c r="B421" s="11" t="s">
        <v>906</v>
      </c>
      <c r="C421" s="11" t="s">
        <v>884</v>
      </c>
      <c r="D421" s="11" t="s">
        <v>907</v>
      </c>
      <c r="E421" s="9" t="s">
        <v>686</v>
      </c>
      <c r="F421" s="12">
        <v>1454.38</v>
      </c>
      <c r="G421" s="12">
        <v>14.09</v>
      </c>
      <c r="H421" s="14">
        <f t="shared" si="8"/>
        <v>20492.21</v>
      </c>
    </row>
    <row r="422" customFormat="1" ht="66.75" customHeight="1" spans="1:8">
      <c r="A422" s="8">
        <v>417</v>
      </c>
      <c r="B422" s="11" t="s">
        <v>908</v>
      </c>
      <c r="C422" s="11" t="s">
        <v>884</v>
      </c>
      <c r="D422" s="11" t="s">
        <v>909</v>
      </c>
      <c r="E422" s="9" t="s">
        <v>686</v>
      </c>
      <c r="F422" s="12">
        <v>940.83</v>
      </c>
      <c r="G422" s="12">
        <v>14.09</v>
      </c>
      <c r="H422" s="14">
        <f t="shared" si="8"/>
        <v>13256.29</v>
      </c>
    </row>
    <row r="423" customFormat="1" ht="66.75" customHeight="1" spans="1:8">
      <c r="A423" s="8">
        <v>418</v>
      </c>
      <c r="B423" s="11" t="s">
        <v>910</v>
      </c>
      <c r="C423" s="11" t="s">
        <v>911</v>
      </c>
      <c r="D423" s="11" t="s">
        <v>912</v>
      </c>
      <c r="E423" s="9" t="s">
        <v>913</v>
      </c>
      <c r="F423" s="12">
        <v>54</v>
      </c>
      <c r="G423" s="12">
        <v>408.58</v>
      </c>
      <c r="H423" s="14">
        <f t="shared" si="8"/>
        <v>22063.32</v>
      </c>
    </row>
    <row r="424" customFormat="1" ht="66.75" customHeight="1" spans="1:8">
      <c r="A424" s="8">
        <v>419</v>
      </c>
      <c r="B424" s="11" t="s">
        <v>914</v>
      </c>
      <c r="C424" s="11" t="s">
        <v>911</v>
      </c>
      <c r="D424" s="11" t="s">
        <v>915</v>
      </c>
      <c r="E424" s="9" t="s">
        <v>913</v>
      </c>
      <c r="F424" s="12">
        <v>76</v>
      </c>
      <c r="G424" s="12">
        <v>325.91</v>
      </c>
      <c r="H424" s="14">
        <f t="shared" si="8"/>
        <v>24769.16</v>
      </c>
    </row>
    <row r="425" customFormat="1" ht="66.75" customHeight="1" spans="1:8">
      <c r="A425" s="8">
        <v>420</v>
      </c>
      <c r="B425" s="11" t="s">
        <v>916</v>
      </c>
      <c r="C425" s="11" t="s">
        <v>911</v>
      </c>
      <c r="D425" s="11" t="s">
        <v>917</v>
      </c>
      <c r="E425" s="9" t="s">
        <v>913</v>
      </c>
      <c r="F425" s="12">
        <v>149</v>
      </c>
      <c r="G425" s="12">
        <v>272.18</v>
      </c>
      <c r="H425" s="14">
        <f t="shared" si="8"/>
        <v>40554.82</v>
      </c>
    </row>
    <row r="426" customFormat="1" ht="66.75" customHeight="1" spans="1:8">
      <c r="A426" s="8">
        <v>421</v>
      </c>
      <c r="B426" s="11" t="s">
        <v>918</v>
      </c>
      <c r="C426" s="11" t="s">
        <v>911</v>
      </c>
      <c r="D426" s="11" t="s">
        <v>919</v>
      </c>
      <c r="E426" s="9" t="s">
        <v>913</v>
      </c>
      <c r="F426" s="12">
        <v>60</v>
      </c>
      <c r="G426" s="12">
        <v>210.91</v>
      </c>
      <c r="H426" s="14">
        <f t="shared" si="8"/>
        <v>12654.6</v>
      </c>
    </row>
    <row r="427" customFormat="1" ht="66.75" customHeight="1" spans="1:8">
      <c r="A427" s="8">
        <v>422</v>
      </c>
      <c r="B427" s="11" t="s">
        <v>920</v>
      </c>
      <c r="C427" s="11" t="s">
        <v>911</v>
      </c>
      <c r="D427" s="11" t="s">
        <v>921</v>
      </c>
      <c r="E427" s="9" t="s">
        <v>913</v>
      </c>
      <c r="F427" s="12">
        <v>137</v>
      </c>
      <c r="G427" s="12">
        <v>166.3</v>
      </c>
      <c r="H427" s="14">
        <f t="shared" si="8"/>
        <v>22783.1</v>
      </c>
    </row>
    <row r="428" customFormat="1" ht="66.75" customHeight="1" spans="1:8">
      <c r="A428" s="8">
        <v>423</v>
      </c>
      <c r="B428" s="11" t="s">
        <v>922</v>
      </c>
      <c r="C428" s="11" t="s">
        <v>911</v>
      </c>
      <c r="D428" s="11" t="s">
        <v>923</v>
      </c>
      <c r="E428" s="9" t="s">
        <v>913</v>
      </c>
      <c r="F428" s="12">
        <v>77</v>
      </c>
      <c r="G428" s="12">
        <v>105.21</v>
      </c>
      <c r="H428" s="14">
        <f t="shared" si="8"/>
        <v>8101.17</v>
      </c>
    </row>
    <row r="429" customFormat="1" ht="28.5" customHeight="1" spans="1:8">
      <c r="A429" s="8">
        <v>424</v>
      </c>
      <c r="B429" s="11" t="s">
        <v>924</v>
      </c>
      <c r="C429" s="11" t="s">
        <v>925</v>
      </c>
      <c r="D429" s="11" t="s">
        <v>926</v>
      </c>
      <c r="E429" s="9" t="s">
        <v>913</v>
      </c>
      <c r="F429" s="12">
        <v>266</v>
      </c>
      <c r="G429" s="12">
        <v>8.68</v>
      </c>
      <c r="H429" s="14">
        <f t="shared" si="8"/>
        <v>2308.88</v>
      </c>
    </row>
    <row r="430" customFormat="1" ht="117.75" customHeight="1" spans="1:8">
      <c r="A430" s="8">
        <v>425</v>
      </c>
      <c r="B430" s="11" t="s">
        <v>927</v>
      </c>
      <c r="C430" s="11" t="s">
        <v>928</v>
      </c>
      <c r="D430" s="11" t="s">
        <v>929</v>
      </c>
      <c r="E430" s="9" t="s">
        <v>913</v>
      </c>
      <c r="F430" s="12">
        <v>16</v>
      </c>
      <c r="G430" s="12">
        <v>301.71</v>
      </c>
      <c r="H430" s="14">
        <f t="shared" si="8"/>
        <v>4827.36</v>
      </c>
    </row>
    <row r="431" customFormat="1" ht="117.75" customHeight="1" spans="1:8">
      <c r="A431" s="8">
        <v>426</v>
      </c>
      <c r="B431" s="11" t="s">
        <v>930</v>
      </c>
      <c r="C431" s="11" t="s">
        <v>928</v>
      </c>
      <c r="D431" s="11" t="s">
        <v>931</v>
      </c>
      <c r="E431" s="9" t="s">
        <v>913</v>
      </c>
      <c r="F431" s="12">
        <v>12</v>
      </c>
      <c r="G431" s="12">
        <v>301.71</v>
      </c>
      <c r="H431" s="14">
        <f t="shared" si="8"/>
        <v>3620.52</v>
      </c>
    </row>
    <row r="432" customFormat="1" ht="117.75" customHeight="1" spans="1:8">
      <c r="A432" s="8">
        <v>427</v>
      </c>
      <c r="B432" s="11" t="s">
        <v>932</v>
      </c>
      <c r="C432" s="11" t="s">
        <v>928</v>
      </c>
      <c r="D432" s="11" t="s">
        <v>933</v>
      </c>
      <c r="E432" s="9" t="s">
        <v>913</v>
      </c>
      <c r="F432" s="12">
        <v>8</v>
      </c>
      <c r="G432" s="12">
        <v>301.71</v>
      </c>
      <c r="H432" s="14">
        <f t="shared" si="8"/>
        <v>2413.68</v>
      </c>
    </row>
    <row r="433" customFormat="1" ht="117.75" customHeight="1" spans="1:8">
      <c r="A433" s="8">
        <v>428</v>
      </c>
      <c r="B433" s="11" t="s">
        <v>934</v>
      </c>
      <c r="C433" s="11" t="s">
        <v>928</v>
      </c>
      <c r="D433" s="11" t="s">
        <v>935</v>
      </c>
      <c r="E433" s="9" t="s">
        <v>913</v>
      </c>
      <c r="F433" s="12">
        <v>20</v>
      </c>
      <c r="G433" s="12">
        <v>277.11</v>
      </c>
      <c r="H433" s="14">
        <f t="shared" si="8"/>
        <v>5542.2</v>
      </c>
    </row>
    <row r="434" customFormat="1" ht="105" customHeight="1" spans="1:8">
      <c r="A434" s="8">
        <v>429</v>
      </c>
      <c r="B434" s="11" t="s">
        <v>936</v>
      </c>
      <c r="C434" s="11" t="s">
        <v>928</v>
      </c>
      <c r="D434" s="11" t="s">
        <v>937</v>
      </c>
      <c r="E434" s="9" t="s">
        <v>913</v>
      </c>
      <c r="F434" s="12">
        <v>12</v>
      </c>
      <c r="G434" s="12">
        <v>277.11</v>
      </c>
      <c r="H434" s="14">
        <f t="shared" si="8"/>
        <v>3325.32</v>
      </c>
    </row>
    <row r="435" customFormat="1" ht="105" customHeight="1" spans="1:8">
      <c r="A435" s="8">
        <v>430</v>
      </c>
      <c r="B435" s="11" t="s">
        <v>938</v>
      </c>
      <c r="C435" s="11" t="s">
        <v>928</v>
      </c>
      <c r="D435" s="11" t="s">
        <v>939</v>
      </c>
      <c r="E435" s="9" t="s">
        <v>913</v>
      </c>
      <c r="F435" s="12">
        <v>4</v>
      </c>
      <c r="G435" s="12">
        <v>196.8</v>
      </c>
      <c r="H435" s="14">
        <f t="shared" si="8"/>
        <v>787.2</v>
      </c>
    </row>
    <row r="436" customFormat="1" ht="105" customHeight="1" spans="1:8">
      <c r="A436" s="8">
        <v>431</v>
      </c>
      <c r="B436" s="11" t="s">
        <v>940</v>
      </c>
      <c r="C436" s="11" t="s">
        <v>928</v>
      </c>
      <c r="D436" s="11" t="s">
        <v>941</v>
      </c>
      <c r="E436" s="9" t="s">
        <v>913</v>
      </c>
      <c r="F436" s="12">
        <v>16</v>
      </c>
      <c r="G436" s="12">
        <v>196.8</v>
      </c>
      <c r="H436" s="14">
        <f t="shared" si="8"/>
        <v>3148.8</v>
      </c>
    </row>
    <row r="437" customFormat="1" ht="105" customHeight="1" spans="1:8">
      <c r="A437" s="8">
        <v>432</v>
      </c>
      <c r="B437" s="11" t="s">
        <v>942</v>
      </c>
      <c r="C437" s="11" t="s">
        <v>928</v>
      </c>
      <c r="D437" s="11" t="s">
        <v>943</v>
      </c>
      <c r="E437" s="9" t="s">
        <v>913</v>
      </c>
      <c r="F437" s="12">
        <v>12</v>
      </c>
      <c r="G437" s="12">
        <v>135.23</v>
      </c>
      <c r="H437" s="14">
        <f t="shared" si="8"/>
        <v>1622.76</v>
      </c>
    </row>
    <row r="438" customFormat="1" ht="105" customHeight="1" spans="1:8">
      <c r="A438" s="8">
        <v>433</v>
      </c>
      <c r="B438" s="11" t="s">
        <v>944</v>
      </c>
      <c r="C438" s="11" t="s">
        <v>928</v>
      </c>
      <c r="D438" s="11" t="s">
        <v>945</v>
      </c>
      <c r="E438" s="9" t="s">
        <v>913</v>
      </c>
      <c r="F438" s="12">
        <v>4</v>
      </c>
      <c r="G438" s="12">
        <v>135.23</v>
      </c>
      <c r="H438" s="14">
        <f t="shared" si="8"/>
        <v>540.92</v>
      </c>
    </row>
    <row r="439" customFormat="1" ht="79.5" customHeight="1" spans="1:8">
      <c r="A439" s="8">
        <v>434</v>
      </c>
      <c r="B439" s="11" t="s">
        <v>946</v>
      </c>
      <c r="C439" s="11" t="s">
        <v>928</v>
      </c>
      <c r="D439" s="11" t="s">
        <v>947</v>
      </c>
      <c r="E439" s="9" t="s">
        <v>913</v>
      </c>
      <c r="F439" s="12">
        <v>52</v>
      </c>
      <c r="G439" s="12">
        <v>135.23</v>
      </c>
      <c r="H439" s="14">
        <f t="shared" si="8"/>
        <v>7031.96</v>
      </c>
    </row>
    <row r="440" customFormat="1" ht="79.5" customHeight="1" spans="1:8">
      <c r="A440" s="8">
        <v>435</v>
      </c>
      <c r="B440" s="11" t="s">
        <v>948</v>
      </c>
      <c r="C440" s="11" t="s">
        <v>928</v>
      </c>
      <c r="D440" s="11" t="s">
        <v>949</v>
      </c>
      <c r="E440" s="9" t="s">
        <v>913</v>
      </c>
      <c r="F440" s="12">
        <v>20</v>
      </c>
      <c r="G440" s="12">
        <v>92.05</v>
      </c>
      <c r="H440" s="14">
        <f t="shared" si="8"/>
        <v>1841</v>
      </c>
    </row>
    <row r="441" customFormat="1" ht="79.5" customHeight="1" spans="1:8">
      <c r="A441" s="8">
        <v>436</v>
      </c>
      <c r="B441" s="11" t="s">
        <v>950</v>
      </c>
      <c r="C441" s="11" t="s">
        <v>928</v>
      </c>
      <c r="D441" s="11" t="s">
        <v>951</v>
      </c>
      <c r="E441" s="9" t="s">
        <v>913</v>
      </c>
      <c r="F441" s="12">
        <v>16</v>
      </c>
      <c r="G441" s="12">
        <v>92.05</v>
      </c>
      <c r="H441" s="14">
        <f t="shared" si="8"/>
        <v>1472.8</v>
      </c>
    </row>
    <row r="442" customFormat="1" ht="79.5" customHeight="1" spans="1:8">
      <c r="A442" s="8">
        <v>437</v>
      </c>
      <c r="B442" s="11" t="s">
        <v>952</v>
      </c>
      <c r="C442" s="11" t="s">
        <v>928</v>
      </c>
      <c r="D442" s="11" t="s">
        <v>953</v>
      </c>
      <c r="E442" s="9" t="s">
        <v>913</v>
      </c>
      <c r="F442" s="12">
        <v>70</v>
      </c>
      <c r="G442" s="12">
        <v>79.78</v>
      </c>
      <c r="H442" s="14">
        <f t="shared" si="8"/>
        <v>5584.6</v>
      </c>
    </row>
    <row r="443" customFormat="1" ht="66.75" customHeight="1" spans="1:8">
      <c r="A443" s="8">
        <v>438</v>
      </c>
      <c r="B443" s="11" t="s">
        <v>954</v>
      </c>
      <c r="C443" s="11" t="s">
        <v>955</v>
      </c>
      <c r="D443" s="11" t="s">
        <v>956</v>
      </c>
      <c r="E443" s="9" t="s">
        <v>686</v>
      </c>
      <c r="F443" s="12">
        <v>2376.15</v>
      </c>
      <c r="G443" s="12">
        <v>6.21</v>
      </c>
      <c r="H443" s="14">
        <f t="shared" si="8"/>
        <v>14755.89</v>
      </c>
    </row>
    <row r="444" customFormat="1" ht="66.75" customHeight="1" spans="1:8">
      <c r="A444" s="8">
        <v>439</v>
      </c>
      <c r="B444" s="11" t="s">
        <v>957</v>
      </c>
      <c r="C444" s="11" t="s">
        <v>955</v>
      </c>
      <c r="D444" s="11" t="s">
        <v>958</v>
      </c>
      <c r="E444" s="9" t="s">
        <v>686</v>
      </c>
      <c r="F444" s="12">
        <v>36696.06</v>
      </c>
      <c r="G444" s="12">
        <v>4.71</v>
      </c>
      <c r="H444" s="14">
        <f t="shared" si="8"/>
        <v>172838.44</v>
      </c>
    </row>
    <row r="445" customFormat="1" ht="66.75" customHeight="1" spans="1:8">
      <c r="A445" s="8">
        <v>440</v>
      </c>
      <c r="B445" s="11" t="s">
        <v>959</v>
      </c>
      <c r="C445" s="11" t="s">
        <v>955</v>
      </c>
      <c r="D445" s="11" t="s">
        <v>960</v>
      </c>
      <c r="E445" s="9" t="s">
        <v>686</v>
      </c>
      <c r="F445" s="12">
        <v>167.16</v>
      </c>
      <c r="G445" s="12">
        <v>3.46</v>
      </c>
      <c r="H445" s="14">
        <f t="shared" si="8"/>
        <v>578.37</v>
      </c>
    </row>
    <row r="446" customFormat="1" ht="66.75" customHeight="1" spans="1:8">
      <c r="A446" s="8">
        <v>441</v>
      </c>
      <c r="B446" s="11" t="s">
        <v>961</v>
      </c>
      <c r="C446" s="11" t="s">
        <v>955</v>
      </c>
      <c r="D446" s="11" t="s">
        <v>962</v>
      </c>
      <c r="E446" s="9" t="s">
        <v>686</v>
      </c>
      <c r="F446" s="12">
        <v>65002.47</v>
      </c>
      <c r="G446" s="12">
        <v>4.76</v>
      </c>
      <c r="H446" s="14">
        <f t="shared" si="8"/>
        <v>309411.76</v>
      </c>
    </row>
    <row r="447" customFormat="1" ht="66.75" customHeight="1" spans="1:8">
      <c r="A447" s="8">
        <v>442</v>
      </c>
      <c r="B447" s="11" t="s">
        <v>963</v>
      </c>
      <c r="C447" s="11" t="s">
        <v>955</v>
      </c>
      <c r="D447" s="11" t="s">
        <v>964</v>
      </c>
      <c r="E447" s="9" t="s">
        <v>686</v>
      </c>
      <c r="F447" s="12">
        <v>51.51</v>
      </c>
      <c r="G447" s="12">
        <v>3.76</v>
      </c>
      <c r="H447" s="14">
        <f t="shared" si="8"/>
        <v>193.68</v>
      </c>
    </row>
    <row r="448" customFormat="1" ht="66.75" customHeight="1" spans="1:8">
      <c r="A448" s="8">
        <v>443</v>
      </c>
      <c r="B448" s="11" t="s">
        <v>965</v>
      </c>
      <c r="C448" s="11" t="s">
        <v>955</v>
      </c>
      <c r="D448" s="11" t="s">
        <v>966</v>
      </c>
      <c r="E448" s="9" t="s">
        <v>686</v>
      </c>
      <c r="F448" s="12">
        <v>83139.63</v>
      </c>
      <c r="G448" s="12">
        <v>3.74</v>
      </c>
      <c r="H448" s="14">
        <f t="shared" si="8"/>
        <v>310942.22</v>
      </c>
    </row>
    <row r="449" customFormat="1" ht="66.75" customHeight="1" spans="1:8">
      <c r="A449" s="8">
        <v>444</v>
      </c>
      <c r="B449" s="11" t="s">
        <v>967</v>
      </c>
      <c r="C449" s="11" t="s">
        <v>955</v>
      </c>
      <c r="D449" s="11" t="s">
        <v>968</v>
      </c>
      <c r="E449" s="9" t="s">
        <v>686</v>
      </c>
      <c r="F449" s="12">
        <v>4894.11</v>
      </c>
      <c r="G449" s="12">
        <v>10.03</v>
      </c>
      <c r="H449" s="14">
        <f t="shared" si="8"/>
        <v>49087.92</v>
      </c>
    </row>
    <row r="450" customFormat="1" ht="66.75" customHeight="1" spans="1:8">
      <c r="A450" s="8">
        <v>445</v>
      </c>
      <c r="B450" s="11" t="s">
        <v>969</v>
      </c>
      <c r="C450" s="11" t="s">
        <v>955</v>
      </c>
      <c r="D450" s="11" t="s">
        <v>970</v>
      </c>
      <c r="E450" s="9" t="s">
        <v>686</v>
      </c>
      <c r="F450" s="12">
        <v>689.03</v>
      </c>
      <c r="G450" s="12">
        <v>11.47</v>
      </c>
      <c r="H450" s="14">
        <f t="shared" si="8"/>
        <v>7903.17</v>
      </c>
    </row>
    <row r="451" customFormat="1" ht="66.75" customHeight="1" spans="1:8">
      <c r="A451" s="8">
        <v>446</v>
      </c>
      <c r="B451" s="11" t="s">
        <v>971</v>
      </c>
      <c r="C451" s="11" t="s">
        <v>955</v>
      </c>
      <c r="D451" s="11" t="s">
        <v>972</v>
      </c>
      <c r="E451" s="9" t="s">
        <v>686</v>
      </c>
      <c r="F451" s="12">
        <v>524.52</v>
      </c>
      <c r="G451" s="12">
        <v>4.79</v>
      </c>
      <c r="H451" s="14">
        <f t="shared" si="8"/>
        <v>2512.45</v>
      </c>
    </row>
    <row r="452" customFormat="1" ht="66.75" customHeight="1" spans="1:8">
      <c r="A452" s="8">
        <v>447</v>
      </c>
      <c r="B452" s="11" t="s">
        <v>973</v>
      </c>
      <c r="C452" s="11" t="s">
        <v>955</v>
      </c>
      <c r="D452" s="11" t="s">
        <v>974</v>
      </c>
      <c r="E452" s="9" t="s">
        <v>686</v>
      </c>
      <c r="F452" s="12">
        <v>166232.85</v>
      </c>
      <c r="G452" s="12">
        <v>3.81</v>
      </c>
      <c r="H452" s="14">
        <f t="shared" si="8"/>
        <v>633347.16</v>
      </c>
    </row>
    <row r="453" customFormat="1" ht="66.75" customHeight="1" spans="1:8">
      <c r="A453" s="8">
        <v>448</v>
      </c>
      <c r="B453" s="11" t="s">
        <v>975</v>
      </c>
      <c r="C453" s="11" t="s">
        <v>955</v>
      </c>
      <c r="D453" s="11" t="s">
        <v>976</v>
      </c>
      <c r="E453" s="9" t="s">
        <v>686</v>
      </c>
      <c r="F453" s="12">
        <v>271.23</v>
      </c>
      <c r="G453" s="12">
        <v>5.29</v>
      </c>
      <c r="H453" s="14">
        <f t="shared" si="8"/>
        <v>1434.81</v>
      </c>
    </row>
    <row r="454" customFormat="1" ht="66.75" customHeight="1" spans="1:8">
      <c r="A454" s="8">
        <v>449</v>
      </c>
      <c r="B454" s="11" t="s">
        <v>977</v>
      </c>
      <c r="C454" s="11" t="s">
        <v>955</v>
      </c>
      <c r="D454" s="11" t="s">
        <v>978</v>
      </c>
      <c r="E454" s="9" t="s">
        <v>686</v>
      </c>
      <c r="F454" s="12">
        <v>18174.66</v>
      </c>
      <c r="G454" s="12">
        <v>5.26</v>
      </c>
      <c r="H454" s="14">
        <f t="shared" si="8"/>
        <v>95598.71</v>
      </c>
    </row>
    <row r="455" customFormat="1" ht="66.75" customHeight="1" spans="1:8">
      <c r="A455" s="8">
        <v>450</v>
      </c>
      <c r="B455" s="11" t="s">
        <v>979</v>
      </c>
      <c r="C455" s="11" t="s">
        <v>955</v>
      </c>
      <c r="D455" s="11" t="s">
        <v>980</v>
      </c>
      <c r="E455" s="9" t="s">
        <v>686</v>
      </c>
      <c r="F455" s="12">
        <v>2259.3</v>
      </c>
      <c r="G455" s="12">
        <v>10.66</v>
      </c>
      <c r="H455" s="14">
        <f t="shared" si="8"/>
        <v>24084.14</v>
      </c>
    </row>
    <row r="456" customFormat="1" ht="79.5" customHeight="1" spans="1:8">
      <c r="A456" s="8">
        <v>451</v>
      </c>
      <c r="B456" s="11" t="s">
        <v>981</v>
      </c>
      <c r="C456" s="11" t="s">
        <v>982</v>
      </c>
      <c r="D456" s="11" t="s">
        <v>983</v>
      </c>
      <c r="E456" s="9" t="s">
        <v>984</v>
      </c>
      <c r="F456" s="12">
        <v>1220</v>
      </c>
      <c r="G456" s="12">
        <v>84.44</v>
      </c>
      <c r="H456" s="14">
        <f t="shared" ref="H456:H473" si="9">ROUND(F456*G456,2)</f>
        <v>103016.8</v>
      </c>
    </row>
    <row r="457" customFormat="1" ht="54" customHeight="1" spans="1:8">
      <c r="A457" s="8">
        <v>452</v>
      </c>
      <c r="B457" s="11" t="s">
        <v>985</v>
      </c>
      <c r="C457" s="11" t="s">
        <v>986</v>
      </c>
      <c r="D457" s="11" t="s">
        <v>987</v>
      </c>
      <c r="E457" s="9" t="s">
        <v>984</v>
      </c>
      <c r="F457" s="12">
        <v>427</v>
      </c>
      <c r="G457" s="12">
        <v>82.57</v>
      </c>
      <c r="H457" s="14">
        <f t="shared" si="9"/>
        <v>35257.39</v>
      </c>
    </row>
    <row r="458" customFormat="1" ht="54" customHeight="1" spans="1:8">
      <c r="A458" s="8">
        <v>453</v>
      </c>
      <c r="B458" s="11" t="s">
        <v>988</v>
      </c>
      <c r="C458" s="11" t="s">
        <v>989</v>
      </c>
      <c r="D458" s="11" t="s">
        <v>990</v>
      </c>
      <c r="E458" s="9" t="s">
        <v>66</v>
      </c>
      <c r="F458" s="12">
        <v>36</v>
      </c>
      <c r="G458" s="12">
        <v>536.21</v>
      </c>
      <c r="H458" s="14">
        <f t="shared" si="9"/>
        <v>19303.56</v>
      </c>
    </row>
    <row r="459" customFormat="1" ht="66.75" customHeight="1" spans="1:8">
      <c r="A459" s="8">
        <v>454</v>
      </c>
      <c r="B459" s="11" t="s">
        <v>991</v>
      </c>
      <c r="C459" s="11" t="s">
        <v>986</v>
      </c>
      <c r="D459" s="11" t="s">
        <v>992</v>
      </c>
      <c r="E459" s="9" t="s">
        <v>984</v>
      </c>
      <c r="F459" s="12">
        <v>81</v>
      </c>
      <c r="G459" s="12">
        <v>308.35</v>
      </c>
      <c r="H459" s="14">
        <f t="shared" si="9"/>
        <v>24976.35</v>
      </c>
    </row>
    <row r="460" customFormat="1" ht="54" customHeight="1" spans="1:8">
      <c r="A460" s="8">
        <v>455</v>
      </c>
      <c r="B460" s="11" t="s">
        <v>993</v>
      </c>
      <c r="C460" s="11" t="s">
        <v>986</v>
      </c>
      <c r="D460" s="11" t="s">
        <v>994</v>
      </c>
      <c r="E460" s="9" t="s">
        <v>984</v>
      </c>
      <c r="F460" s="12">
        <v>526</v>
      </c>
      <c r="G460" s="12">
        <v>256.34</v>
      </c>
      <c r="H460" s="14">
        <f t="shared" si="9"/>
        <v>134834.84</v>
      </c>
    </row>
    <row r="461" customFormat="1" ht="66.75" customHeight="1" spans="1:8">
      <c r="A461" s="8">
        <v>456</v>
      </c>
      <c r="B461" s="11" t="s">
        <v>995</v>
      </c>
      <c r="C461" s="11" t="s">
        <v>986</v>
      </c>
      <c r="D461" s="11" t="s">
        <v>996</v>
      </c>
      <c r="E461" s="9" t="s">
        <v>984</v>
      </c>
      <c r="F461" s="12">
        <v>159</v>
      </c>
      <c r="G461" s="12">
        <v>230.59</v>
      </c>
      <c r="H461" s="14">
        <f t="shared" si="9"/>
        <v>36663.81</v>
      </c>
    </row>
    <row r="462" customFormat="1" ht="79.5" customHeight="1" spans="1:8">
      <c r="A462" s="8">
        <v>457</v>
      </c>
      <c r="B462" s="11" t="s">
        <v>997</v>
      </c>
      <c r="C462" s="11" t="s">
        <v>998</v>
      </c>
      <c r="D462" s="11" t="s">
        <v>999</v>
      </c>
      <c r="E462" s="9" t="s">
        <v>984</v>
      </c>
      <c r="F462" s="12">
        <v>31</v>
      </c>
      <c r="G462" s="12">
        <v>103.3</v>
      </c>
      <c r="H462" s="14">
        <f t="shared" si="9"/>
        <v>3202.3</v>
      </c>
    </row>
    <row r="463" customFormat="1" ht="79.5" customHeight="1" spans="1:8">
      <c r="A463" s="8">
        <v>458</v>
      </c>
      <c r="B463" s="11" t="s">
        <v>1000</v>
      </c>
      <c r="C463" s="11" t="s">
        <v>1001</v>
      </c>
      <c r="D463" s="11" t="s">
        <v>1002</v>
      </c>
      <c r="E463" s="9" t="s">
        <v>984</v>
      </c>
      <c r="F463" s="12">
        <v>3844</v>
      </c>
      <c r="G463" s="12">
        <v>126.49</v>
      </c>
      <c r="H463" s="14">
        <f t="shared" si="9"/>
        <v>486227.56</v>
      </c>
    </row>
    <row r="464" customFormat="1" ht="79.5" customHeight="1" spans="1:8">
      <c r="A464" s="8">
        <v>459</v>
      </c>
      <c r="B464" s="11" t="s">
        <v>1003</v>
      </c>
      <c r="C464" s="11" t="s">
        <v>1001</v>
      </c>
      <c r="D464" s="11" t="s">
        <v>1004</v>
      </c>
      <c r="E464" s="9" t="s">
        <v>984</v>
      </c>
      <c r="F464" s="12">
        <v>1139</v>
      </c>
      <c r="G464" s="12">
        <v>155.11</v>
      </c>
      <c r="H464" s="14">
        <f t="shared" si="9"/>
        <v>176670.29</v>
      </c>
    </row>
    <row r="465" customFormat="1" ht="79.5" customHeight="1" spans="1:8">
      <c r="A465" s="8">
        <v>460</v>
      </c>
      <c r="B465" s="11" t="s">
        <v>1005</v>
      </c>
      <c r="C465" s="11" t="s">
        <v>1006</v>
      </c>
      <c r="D465" s="11" t="s">
        <v>1007</v>
      </c>
      <c r="E465" s="9" t="s">
        <v>984</v>
      </c>
      <c r="F465" s="12">
        <v>1615</v>
      </c>
      <c r="G465" s="12">
        <v>151.97</v>
      </c>
      <c r="H465" s="14">
        <f t="shared" si="9"/>
        <v>245431.55</v>
      </c>
    </row>
    <row r="466" customFormat="1" ht="79.5" customHeight="1" spans="1:8">
      <c r="A466" s="8">
        <v>461</v>
      </c>
      <c r="B466" s="11" t="s">
        <v>1008</v>
      </c>
      <c r="C466" s="11" t="s">
        <v>1006</v>
      </c>
      <c r="D466" s="11" t="s">
        <v>1009</v>
      </c>
      <c r="E466" s="9" t="s">
        <v>984</v>
      </c>
      <c r="F466" s="12">
        <v>3</v>
      </c>
      <c r="G466" s="12">
        <v>185.18</v>
      </c>
      <c r="H466" s="14">
        <f t="shared" si="9"/>
        <v>555.54</v>
      </c>
    </row>
    <row r="467" customFormat="1" ht="92.25" customHeight="1" spans="1:8">
      <c r="A467" s="8">
        <v>462</v>
      </c>
      <c r="B467" s="11" t="s">
        <v>1010</v>
      </c>
      <c r="C467" s="11" t="s">
        <v>1011</v>
      </c>
      <c r="D467" s="11" t="s">
        <v>1012</v>
      </c>
      <c r="E467" s="9" t="s">
        <v>984</v>
      </c>
      <c r="F467" s="12">
        <v>3</v>
      </c>
      <c r="G467" s="12">
        <v>78.16</v>
      </c>
      <c r="H467" s="14">
        <f t="shared" si="9"/>
        <v>234.48</v>
      </c>
    </row>
    <row r="468" customFormat="1" ht="92.25" customHeight="1" spans="1:8">
      <c r="A468" s="8">
        <v>463</v>
      </c>
      <c r="B468" s="11" t="s">
        <v>1013</v>
      </c>
      <c r="C468" s="11" t="s">
        <v>1014</v>
      </c>
      <c r="D468" s="11" t="s">
        <v>1015</v>
      </c>
      <c r="E468" s="9" t="s">
        <v>984</v>
      </c>
      <c r="F468" s="12">
        <v>1</v>
      </c>
      <c r="G468" s="12">
        <v>135.44</v>
      </c>
      <c r="H468" s="14">
        <f t="shared" si="9"/>
        <v>135.44</v>
      </c>
    </row>
    <row r="469" customFormat="1" ht="66.75" customHeight="1" spans="1:8">
      <c r="A469" s="8">
        <v>464</v>
      </c>
      <c r="B469" s="11" t="s">
        <v>1016</v>
      </c>
      <c r="C469" s="11" t="s">
        <v>1017</v>
      </c>
      <c r="D469" s="11" t="s">
        <v>1018</v>
      </c>
      <c r="E469" s="9" t="s">
        <v>984</v>
      </c>
      <c r="F469" s="12">
        <v>3273</v>
      </c>
      <c r="G469" s="12">
        <v>183.16</v>
      </c>
      <c r="H469" s="14">
        <f t="shared" si="9"/>
        <v>599482.68</v>
      </c>
    </row>
    <row r="470" customFormat="1" ht="66.75" customHeight="1" spans="1:8">
      <c r="A470" s="8">
        <v>465</v>
      </c>
      <c r="B470" s="11" t="s">
        <v>1019</v>
      </c>
      <c r="C470" s="11" t="s">
        <v>1020</v>
      </c>
      <c r="D470" s="11" t="s">
        <v>1021</v>
      </c>
      <c r="E470" s="9" t="s">
        <v>984</v>
      </c>
      <c r="F470" s="12">
        <v>322</v>
      </c>
      <c r="G470" s="12">
        <v>65.47</v>
      </c>
      <c r="H470" s="14">
        <f t="shared" si="9"/>
        <v>21081.34</v>
      </c>
    </row>
    <row r="471" customFormat="1" ht="66.75" customHeight="1" spans="1:8">
      <c r="A471" s="8">
        <v>466</v>
      </c>
      <c r="B471" s="11" t="s">
        <v>1022</v>
      </c>
      <c r="C471" s="11" t="s">
        <v>1023</v>
      </c>
      <c r="D471" s="11" t="s">
        <v>1024</v>
      </c>
      <c r="E471" s="9" t="s">
        <v>984</v>
      </c>
      <c r="F471" s="12">
        <v>96</v>
      </c>
      <c r="G471" s="12">
        <v>77.79</v>
      </c>
      <c r="H471" s="14">
        <f t="shared" si="9"/>
        <v>7467.84</v>
      </c>
    </row>
    <row r="472" customFormat="1" ht="92.25" customHeight="1" spans="1:8">
      <c r="A472" s="8">
        <v>467</v>
      </c>
      <c r="B472" s="11" t="s">
        <v>1025</v>
      </c>
      <c r="C472" s="11" t="s">
        <v>1026</v>
      </c>
      <c r="D472" s="11" t="s">
        <v>1027</v>
      </c>
      <c r="E472" s="9" t="s">
        <v>984</v>
      </c>
      <c r="F472" s="12">
        <v>8</v>
      </c>
      <c r="G472" s="12">
        <v>181.89</v>
      </c>
      <c r="H472" s="14">
        <f t="shared" si="9"/>
        <v>1455.12</v>
      </c>
    </row>
    <row r="473" customFormat="1" ht="92.25" customHeight="1" spans="1:8">
      <c r="A473" s="8">
        <v>468</v>
      </c>
      <c r="B473" s="11" t="s">
        <v>1028</v>
      </c>
      <c r="C473" s="11" t="s">
        <v>1029</v>
      </c>
      <c r="D473" s="11" t="s">
        <v>1030</v>
      </c>
      <c r="E473" s="9" t="s">
        <v>984</v>
      </c>
      <c r="F473" s="12">
        <v>180</v>
      </c>
      <c r="G473" s="12">
        <v>132.02</v>
      </c>
      <c r="H473" s="14">
        <f t="shared" si="9"/>
        <v>23763.6</v>
      </c>
    </row>
    <row r="474" customFormat="1" ht="117.75" customHeight="1" spans="1:8">
      <c r="A474" s="8">
        <v>469</v>
      </c>
      <c r="B474" s="11" t="s">
        <v>1031</v>
      </c>
      <c r="C474" s="11" t="s">
        <v>1032</v>
      </c>
      <c r="D474" s="11" t="s">
        <v>1033</v>
      </c>
      <c r="E474" s="9" t="s">
        <v>984</v>
      </c>
      <c r="F474" s="12">
        <v>26</v>
      </c>
      <c r="G474" s="12">
        <v>425.68</v>
      </c>
      <c r="H474" s="14">
        <f t="shared" ref="H474:H505" si="10">ROUND(F474*G474,2)</f>
        <v>11067.68</v>
      </c>
    </row>
    <row r="475" customFormat="1" ht="54" customHeight="1" spans="1:8">
      <c r="A475" s="8">
        <v>470</v>
      </c>
      <c r="B475" s="11" t="s">
        <v>1034</v>
      </c>
      <c r="C475" s="11" t="s">
        <v>1035</v>
      </c>
      <c r="D475" s="11" t="s">
        <v>1036</v>
      </c>
      <c r="E475" s="9" t="s">
        <v>984</v>
      </c>
      <c r="F475" s="12">
        <v>83</v>
      </c>
      <c r="G475" s="12">
        <v>44.38</v>
      </c>
      <c r="H475" s="14">
        <f t="shared" si="10"/>
        <v>3683.54</v>
      </c>
    </row>
    <row r="476" customFormat="1" ht="54" customHeight="1" spans="1:8">
      <c r="A476" s="8">
        <v>471</v>
      </c>
      <c r="B476" s="11" t="s">
        <v>1037</v>
      </c>
      <c r="C476" s="11" t="s">
        <v>1038</v>
      </c>
      <c r="D476" s="11" t="s">
        <v>1039</v>
      </c>
      <c r="E476" s="9" t="s">
        <v>984</v>
      </c>
      <c r="F476" s="12">
        <v>180</v>
      </c>
      <c r="G476" s="12">
        <v>52.54</v>
      </c>
      <c r="H476" s="14">
        <f t="shared" si="10"/>
        <v>9457.2</v>
      </c>
    </row>
    <row r="477" customFormat="1" ht="66.75" customHeight="1" spans="1:8">
      <c r="A477" s="8">
        <v>472</v>
      </c>
      <c r="B477" s="11" t="s">
        <v>1040</v>
      </c>
      <c r="C477" s="11" t="s">
        <v>1041</v>
      </c>
      <c r="D477" s="11" t="s">
        <v>1042</v>
      </c>
      <c r="E477" s="9" t="s">
        <v>984</v>
      </c>
      <c r="F477" s="12">
        <v>196</v>
      </c>
      <c r="G477" s="12">
        <v>175.05</v>
      </c>
      <c r="H477" s="14">
        <f t="shared" si="10"/>
        <v>34309.8</v>
      </c>
    </row>
    <row r="478" customFormat="1" ht="66.75" customHeight="1" spans="1:8">
      <c r="A478" s="8">
        <v>473</v>
      </c>
      <c r="B478" s="11" t="s">
        <v>1043</v>
      </c>
      <c r="C478" s="11" t="s">
        <v>1041</v>
      </c>
      <c r="D478" s="11" t="s">
        <v>1044</v>
      </c>
      <c r="E478" s="9" t="s">
        <v>984</v>
      </c>
      <c r="F478" s="12">
        <v>18</v>
      </c>
      <c r="G478" s="12">
        <v>175.05</v>
      </c>
      <c r="H478" s="14">
        <f t="shared" si="10"/>
        <v>3150.9</v>
      </c>
    </row>
    <row r="479" customFormat="1" ht="66.75" customHeight="1" spans="1:8">
      <c r="A479" s="8">
        <v>474</v>
      </c>
      <c r="B479" s="11" t="s">
        <v>1045</v>
      </c>
      <c r="C479" s="11" t="s">
        <v>1041</v>
      </c>
      <c r="D479" s="11" t="s">
        <v>1046</v>
      </c>
      <c r="E479" s="9" t="s">
        <v>984</v>
      </c>
      <c r="F479" s="12">
        <v>939</v>
      </c>
      <c r="G479" s="12">
        <v>175.05</v>
      </c>
      <c r="H479" s="14">
        <f t="shared" si="10"/>
        <v>164371.95</v>
      </c>
    </row>
    <row r="480" customFormat="1" ht="66.75" customHeight="1" spans="1:8">
      <c r="A480" s="8">
        <v>475</v>
      </c>
      <c r="B480" s="11" t="s">
        <v>1047</v>
      </c>
      <c r="C480" s="11" t="s">
        <v>1041</v>
      </c>
      <c r="D480" s="11" t="s">
        <v>1048</v>
      </c>
      <c r="E480" s="9" t="s">
        <v>984</v>
      </c>
      <c r="F480" s="12">
        <v>86</v>
      </c>
      <c r="G480" s="12">
        <v>175.05</v>
      </c>
      <c r="H480" s="14">
        <f t="shared" si="10"/>
        <v>15054.3</v>
      </c>
    </row>
    <row r="481" customFormat="1" ht="66.75" customHeight="1" spans="1:8">
      <c r="A481" s="8">
        <v>476</v>
      </c>
      <c r="B481" s="11" t="s">
        <v>1049</v>
      </c>
      <c r="C481" s="11" t="s">
        <v>1050</v>
      </c>
      <c r="D481" s="11" t="s">
        <v>1051</v>
      </c>
      <c r="E481" s="9" t="s">
        <v>984</v>
      </c>
      <c r="F481" s="12">
        <v>86</v>
      </c>
      <c r="G481" s="12">
        <v>111.55</v>
      </c>
      <c r="H481" s="14">
        <f t="shared" si="10"/>
        <v>9593.3</v>
      </c>
    </row>
    <row r="482" customFormat="1" ht="66.75" customHeight="1" spans="1:8">
      <c r="A482" s="8">
        <v>477</v>
      </c>
      <c r="B482" s="11" t="s">
        <v>1052</v>
      </c>
      <c r="C482" s="11" t="s">
        <v>1053</v>
      </c>
      <c r="D482" s="11" t="s">
        <v>1054</v>
      </c>
      <c r="E482" s="9" t="s">
        <v>984</v>
      </c>
      <c r="F482" s="12">
        <v>102</v>
      </c>
      <c r="G482" s="12">
        <v>112.89</v>
      </c>
      <c r="H482" s="14">
        <f t="shared" si="10"/>
        <v>11514.78</v>
      </c>
    </row>
    <row r="483" customFormat="1" ht="66.75" customHeight="1" spans="1:8">
      <c r="A483" s="8">
        <v>478</v>
      </c>
      <c r="B483" s="11" t="s">
        <v>1055</v>
      </c>
      <c r="C483" s="11" t="s">
        <v>1056</v>
      </c>
      <c r="D483" s="11" t="s">
        <v>1057</v>
      </c>
      <c r="E483" s="9" t="s">
        <v>984</v>
      </c>
      <c r="F483" s="12">
        <v>26</v>
      </c>
      <c r="G483" s="12">
        <v>112.89</v>
      </c>
      <c r="H483" s="14">
        <f t="shared" si="10"/>
        <v>2935.14</v>
      </c>
    </row>
    <row r="484" customFormat="1" ht="79.5" customHeight="1" spans="1:8">
      <c r="A484" s="8">
        <v>479</v>
      </c>
      <c r="B484" s="11" t="s">
        <v>1058</v>
      </c>
      <c r="C484" s="11" t="s">
        <v>1056</v>
      </c>
      <c r="D484" s="11" t="s">
        <v>1059</v>
      </c>
      <c r="E484" s="9" t="s">
        <v>984</v>
      </c>
      <c r="F484" s="12">
        <v>731</v>
      </c>
      <c r="G484" s="12">
        <v>111.55</v>
      </c>
      <c r="H484" s="14">
        <f t="shared" si="10"/>
        <v>81543.05</v>
      </c>
    </row>
    <row r="485" customFormat="1" ht="79.5" customHeight="1" spans="1:8">
      <c r="A485" s="8">
        <v>480</v>
      </c>
      <c r="B485" s="11" t="s">
        <v>1060</v>
      </c>
      <c r="C485" s="11" t="s">
        <v>1056</v>
      </c>
      <c r="D485" s="11" t="s">
        <v>1061</v>
      </c>
      <c r="E485" s="9" t="s">
        <v>984</v>
      </c>
      <c r="F485" s="12">
        <v>3</v>
      </c>
      <c r="G485" s="12">
        <v>111.55</v>
      </c>
      <c r="H485" s="14">
        <f t="shared" si="10"/>
        <v>334.65</v>
      </c>
    </row>
    <row r="486" customFormat="1" ht="66.75" customHeight="1" spans="1:8">
      <c r="A486" s="8">
        <v>481</v>
      </c>
      <c r="B486" s="11" t="s">
        <v>1062</v>
      </c>
      <c r="C486" s="11" t="s">
        <v>1063</v>
      </c>
      <c r="D486" s="11" t="s">
        <v>1064</v>
      </c>
      <c r="E486" s="9" t="s">
        <v>66</v>
      </c>
      <c r="F486" s="12">
        <v>173</v>
      </c>
      <c r="G486" s="12">
        <v>236.92</v>
      </c>
      <c r="H486" s="14">
        <f t="shared" si="10"/>
        <v>40987.16</v>
      </c>
    </row>
    <row r="487" customFormat="1" ht="54" customHeight="1" spans="1:8">
      <c r="A487" s="8">
        <v>482</v>
      </c>
      <c r="B487" s="11" t="s">
        <v>1065</v>
      </c>
      <c r="C487" s="11" t="s">
        <v>1066</v>
      </c>
      <c r="D487" s="11" t="s">
        <v>1067</v>
      </c>
      <c r="E487" s="9" t="s">
        <v>984</v>
      </c>
      <c r="F487" s="12">
        <v>667</v>
      </c>
      <c r="G487" s="12">
        <v>21.78</v>
      </c>
      <c r="H487" s="14">
        <f t="shared" si="10"/>
        <v>14527.26</v>
      </c>
    </row>
    <row r="488" customFormat="1" ht="54" customHeight="1" spans="1:8">
      <c r="A488" s="8">
        <v>483</v>
      </c>
      <c r="B488" s="11" t="s">
        <v>1068</v>
      </c>
      <c r="C488" s="11" t="s">
        <v>1066</v>
      </c>
      <c r="D488" s="11" t="s">
        <v>1069</v>
      </c>
      <c r="E488" s="9" t="s">
        <v>984</v>
      </c>
      <c r="F488" s="12">
        <v>397</v>
      </c>
      <c r="G488" s="12">
        <v>23.97</v>
      </c>
      <c r="H488" s="14">
        <f t="shared" si="10"/>
        <v>9516.09</v>
      </c>
    </row>
    <row r="489" customFormat="1" ht="54" customHeight="1" spans="1:8">
      <c r="A489" s="8">
        <v>484</v>
      </c>
      <c r="B489" s="11" t="s">
        <v>1070</v>
      </c>
      <c r="C489" s="11" t="s">
        <v>1066</v>
      </c>
      <c r="D489" s="11" t="s">
        <v>1071</v>
      </c>
      <c r="E489" s="9" t="s">
        <v>984</v>
      </c>
      <c r="F489" s="12">
        <v>44</v>
      </c>
      <c r="G489" s="12">
        <v>27.34</v>
      </c>
      <c r="H489" s="14">
        <f t="shared" si="10"/>
        <v>1202.96</v>
      </c>
    </row>
    <row r="490" customFormat="1" ht="54" customHeight="1" spans="1:8">
      <c r="A490" s="8">
        <v>485</v>
      </c>
      <c r="B490" s="11" t="s">
        <v>1072</v>
      </c>
      <c r="C490" s="11" t="s">
        <v>1066</v>
      </c>
      <c r="D490" s="11" t="s">
        <v>1073</v>
      </c>
      <c r="E490" s="9" t="s">
        <v>984</v>
      </c>
      <c r="F490" s="12">
        <v>40</v>
      </c>
      <c r="G490" s="12">
        <v>23.64</v>
      </c>
      <c r="H490" s="14">
        <f t="shared" si="10"/>
        <v>945.6</v>
      </c>
    </row>
    <row r="491" customFormat="1" ht="54" customHeight="1" spans="1:8">
      <c r="A491" s="8">
        <v>486</v>
      </c>
      <c r="B491" s="11" t="s">
        <v>1074</v>
      </c>
      <c r="C491" s="11" t="s">
        <v>1066</v>
      </c>
      <c r="D491" s="11" t="s">
        <v>1075</v>
      </c>
      <c r="E491" s="9" t="s">
        <v>984</v>
      </c>
      <c r="F491" s="12">
        <v>32</v>
      </c>
      <c r="G491" s="12">
        <v>25.09</v>
      </c>
      <c r="H491" s="14">
        <f t="shared" si="10"/>
        <v>802.88</v>
      </c>
    </row>
    <row r="492" customFormat="1" ht="66.75" customHeight="1" spans="1:8">
      <c r="A492" s="8">
        <v>487</v>
      </c>
      <c r="B492" s="11" t="s">
        <v>1076</v>
      </c>
      <c r="C492" s="11" t="s">
        <v>1066</v>
      </c>
      <c r="D492" s="11" t="s">
        <v>1077</v>
      </c>
      <c r="E492" s="9" t="s">
        <v>984</v>
      </c>
      <c r="F492" s="12">
        <v>315</v>
      </c>
      <c r="G492" s="12">
        <v>48.72</v>
      </c>
      <c r="H492" s="14">
        <f t="shared" si="10"/>
        <v>15346.8</v>
      </c>
    </row>
    <row r="493" customFormat="1" ht="41.25" customHeight="1" spans="1:8">
      <c r="A493" s="8">
        <v>488</v>
      </c>
      <c r="B493" s="11" t="s">
        <v>1078</v>
      </c>
      <c r="C493" s="11" t="s">
        <v>1079</v>
      </c>
      <c r="D493" s="11" t="s">
        <v>1080</v>
      </c>
      <c r="E493" s="9" t="s">
        <v>913</v>
      </c>
      <c r="F493" s="12">
        <v>17</v>
      </c>
      <c r="G493" s="12">
        <v>257.85</v>
      </c>
      <c r="H493" s="14">
        <f t="shared" si="10"/>
        <v>4383.45</v>
      </c>
    </row>
    <row r="494" customFormat="1" ht="66.75" customHeight="1" spans="1:8">
      <c r="A494" s="8">
        <v>489</v>
      </c>
      <c r="B494" s="11" t="s">
        <v>1081</v>
      </c>
      <c r="C494" s="11" t="s">
        <v>1082</v>
      </c>
      <c r="D494" s="11" t="s">
        <v>1083</v>
      </c>
      <c r="E494" s="9" t="s">
        <v>66</v>
      </c>
      <c r="F494" s="12">
        <v>175</v>
      </c>
      <c r="G494" s="12">
        <v>49.34</v>
      </c>
      <c r="H494" s="14">
        <f t="shared" si="10"/>
        <v>8634.5</v>
      </c>
    </row>
    <row r="495" customFormat="1" ht="41.25" customHeight="1" spans="1:8">
      <c r="A495" s="8">
        <v>490</v>
      </c>
      <c r="B495" s="11" t="s">
        <v>1084</v>
      </c>
      <c r="C495" s="11" t="s">
        <v>1066</v>
      </c>
      <c r="D495" s="11" t="s">
        <v>1085</v>
      </c>
      <c r="E495" s="9" t="s">
        <v>984</v>
      </c>
      <c r="F495" s="12">
        <v>285</v>
      </c>
      <c r="G495" s="12">
        <v>164.73</v>
      </c>
      <c r="H495" s="14">
        <f t="shared" si="10"/>
        <v>46948.05</v>
      </c>
    </row>
    <row r="496" customFormat="1" ht="66.75" customHeight="1" spans="1:8">
      <c r="A496" s="8">
        <v>491</v>
      </c>
      <c r="B496" s="11" t="s">
        <v>1086</v>
      </c>
      <c r="C496" s="11" t="s">
        <v>1087</v>
      </c>
      <c r="D496" s="11" t="s">
        <v>1088</v>
      </c>
      <c r="E496" s="9" t="s">
        <v>984</v>
      </c>
      <c r="F496" s="12">
        <v>141</v>
      </c>
      <c r="G496" s="12">
        <v>28.51</v>
      </c>
      <c r="H496" s="14">
        <f t="shared" si="10"/>
        <v>4019.91</v>
      </c>
    </row>
    <row r="497" customFormat="1" ht="54" customHeight="1" spans="1:8">
      <c r="A497" s="8">
        <v>492</v>
      </c>
      <c r="B497" s="11" t="s">
        <v>1089</v>
      </c>
      <c r="C497" s="11" t="s">
        <v>1087</v>
      </c>
      <c r="D497" s="11" t="s">
        <v>1090</v>
      </c>
      <c r="E497" s="9" t="s">
        <v>984</v>
      </c>
      <c r="F497" s="12">
        <v>19</v>
      </c>
      <c r="G497" s="12">
        <v>28.71</v>
      </c>
      <c r="H497" s="14">
        <f t="shared" si="10"/>
        <v>545.49</v>
      </c>
    </row>
    <row r="498" customFormat="1" ht="66.75" customHeight="1" spans="1:8">
      <c r="A498" s="8">
        <v>493</v>
      </c>
      <c r="B498" s="11" t="s">
        <v>1091</v>
      </c>
      <c r="C498" s="11" t="s">
        <v>1087</v>
      </c>
      <c r="D498" s="11" t="s">
        <v>1092</v>
      </c>
      <c r="E498" s="9" t="s">
        <v>984</v>
      </c>
      <c r="F498" s="12">
        <v>8</v>
      </c>
      <c r="G498" s="12">
        <v>28.51</v>
      </c>
      <c r="H498" s="14">
        <f t="shared" si="10"/>
        <v>228.08</v>
      </c>
    </row>
    <row r="499" customFormat="1" ht="66.75" customHeight="1" spans="1:8">
      <c r="A499" s="8">
        <v>494</v>
      </c>
      <c r="B499" s="11" t="s">
        <v>1093</v>
      </c>
      <c r="C499" s="11" t="s">
        <v>1087</v>
      </c>
      <c r="D499" s="11" t="s">
        <v>1094</v>
      </c>
      <c r="E499" s="9" t="s">
        <v>984</v>
      </c>
      <c r="F499" s="12">
        <v>40</v>
      </c>
      <c r="G499" s="12">
        <v>25.43</v>
      </c>
      <c r="H499" s="14">
        <f t="shared" si="10"/>
        <v>1017.2</v>
      </c>
    </row>
    <row r="500" customFormat="1" ht="66.75" customHeight="1" spans="1:8">
      <c r="A500" s="8">
        <v>495</v>
      </c>
      <c r="B500" s="11" t="s">
        <v>1095</v>
      </c>
      <c r="C500" s="11" t="s">
        <v>1096</v>
      </c>
      <c r="D500" s="11" t="s">
        <v>1097</v>
      </c>
      <c r="E500" s="9" t="s">
        <v>913</v>
      </c>
      <c r="F500" s="12">
        <v>61</v>
      </c>
      <c r="G500" s="12">
        <v>9.35</v>
      </c>
      <c r="H500" s="14">
        <f t="shared" si="10"/>
        <v>570.35</v>
      </c>
    </row>
    <row r="501" customFormat="1" ht="66.75" customHeight="1" spans="1:8">
      <c r="A501" s="8">
        <v>496</v>
      </c>
      <c r="B501" s="11" t="s">
        <v>1098</v>
      </c>
      <c r="C501" s="11" t="s">
        <v>1096</v>
      </c>
      <c r="D501" s="11" t="s">
        <v>1099</v>
      </c>
      <c r="E501" s="9" t="s">
        <v>913</v>
      </c>
      <c r="F501" s="12">
        <v>2180</v>
      </c>
      <c r="G501" s="12">
        <v>9.35</v>
      </c>
      <c r="H501" s="14">
        <f t="shared" si="10"/>
        <v>20383</v>
      </c>
    </row>
    <row r="502" customFormat="1" ht="66.75" customHeight="1" spans="1:8">
      <c r="A502" s="8">
        <v>497</v>
      </c>
      <c r="B502" s="11" t="s">
        <v>1100</v>
      </c>
      <c r="C502" s="11" t="s">
        <v>1096</v>
      </c>
      <c r="D502" s="11" t="s">
        <v>1101</v>
      </c>
      <c r="E502" s="9" t="s">
        <v>913</v>
      </c>
      <c r="F502" s="12">
        <v>15577</v>
      </c>
      <c r="G502" s="12">
        <v>9.51</v>
      </c>
      <c r="H502" s="14">
        <f t="shared" si="10"/>
        <v>148137.27</v>
      </c>
    </row>
    <row r="503" customFormat="1" ht="66.75" customHeight="1" spans="1:8">
      <c r="A503" s="8">
        <v>498</v>
      </c>
      <c r="B503" s="11" t="s">
        <v>1102</v>
      </c>
      <c r="C503" s="11" t="s">
        <v>1103</v>
      </c>
      <c r="D503" s="11" t="s">
        <v>1104</v>
      </c>
      <c r="E503" s="9" t="s">
        <v>686</v>
      </c>
      <c r="F503" s="12">
        <v>4652.17</v>
      </c>
      <c r="G503" s="12">
        <v>26.59</v>
      </c>
      <c r="H503" s="14">
        <f t="shared" si="10"/>
        <v>123701.2</v>
      </c>
    </row>
    <row r="504" customFormat="1" ht="66.75" customHeight="1" spans="1:8">
      <c r="A504" s="8">
        <v>499</v>
      </c>
      <c r="B504" s="11" t="s">
        <v>1105</v>
      </c>
      <c r="C504" s="11" t="s">
        <v>1106</v>
      </c>
      <c r="D504" s="11" t="s">
        <v>1107</v>
      </c>
      <c r="E504" s="9" t="s">
        <v>1108</v>
      </c>
      <c r="F504" s="12">
        <v>73</v>
      </c>
      <c r="G504" s="12">
        <v>1000.22</v>
      </c>
      <c r="H504" s="14">
        <f t="shared" si="10"/>
        <v>73016.06</v>
      </c>
    </row>
    <row r="505" customFormat="1" ht="54" customHeight="1" spans="1:8">
      <c r="A505" s="8">
        <v>500</v>
      </c>
      <c r="B505" s="11" t="s">
        <v>1109</v>
      </c>
      <c r="C505" s="11" t="s">
        <v>1110</v>
      </c>
      <c r="D505" s="11" t="s">
        <v>1111</v>
      </c>
      <c r="E505" s="9" t="s">
        <v>1108</v>
      </c>
      <c r="F505" s="12">
        <v>1</v>
      </c>
      <c r="G505" s="12">
        <v>1676.25</v>
      </c>
      <c r="H505" s="14">
        <f t="shared" si="10"/>
        <v>1676.25</v>
      </c>
    </row>
    <row r="506" customFormat="1" ht="41.25" customHeight="1" spans="1:8">
      <c r="A506" s="8">
        <v>501</v>
      </c>
      <c r="B506" s="11" t="s">
        <v>1112</v>
      </c>
      <c r="C506" s="11" t="s">
        <v>1113</v>
      </c>
      <c r="D506" s="11" t="s">
        <v>1114</v>
      </c>
      <c r="E506" s="9" t="s">
        <v>1115</v>
      </c>
      <c r="F506" s="12">
        <v>1</v>
      </c>
      <c r="G506" s="12">
        <v>234675.91</v>
      </c>
      <c r="H506" s="14">
        <f t="shared" ref="H506:H533" si="11">ROUND(F506*G506,2)</f>
        <v>234675.91</v>
      </c>
    </row>
    <row r="507" customFormat="1" ht="27" customHeight="1" spans="1:8">
      <c r="A507" s="8"/>
      <c r="B507" s="11"/>
      <c r="C507" s="11" t="s">
        <v>1116</v>
      </c>
      <c r="D507" s="11"/>
      <c r="E507" s="11"/>
      <c r="F507" s="12"/>
      <c r="G507" s="12"/>
      <c r="H507" s="14">
        <f t="shared" si="11"/>
        <v>0</v>
      </c>
    </row>
    <row r="508" customFormat="1" ht="66.75" customHeight="1" spans="1:8">
      <c r="A508" s="8">
        <v>502</v>
      </c>
      <c r="B508" s="11" t="s">
        <v>1117</v>
      </c>
      <c r="C508" s="11" t="s">
        <v>1118</v>
      </c>
      <c r="D508" s="11" t="s">
        <v>1119</v>
      </c>
      <c r="E508" s="9" t="s">
        <v>686</v>
      </c>
      <c r="F508" s="12">
        <v>2625.29</v>
      </c>
      <c r="G508" s="12">
        <v>8.53</v>
      </c>
      <c r="H508" s="14">
        <f t="shared" si="11"/>
        <v>22393.72</v>
      </c>
    </row>
    <row r="509" customFormat="1" ht="79.5" customHeight="1" spans="1:8">
      <c r="A509" s="8">
        <v>503</v>
      </c>
      <c r="B509" s="11" t="s">
        <v>1120</v>
      </c>
      <c r="C509" s="11" t="s">
        <v>1121</v>
      </c>
      <c r="D509" s="11" t="s">
        <v>1122</v>
      </c>
      <c r="E509" s="9" t="s">
        <v>686</v>
      </c>
      <c r="F509" s="12">
        <v>1943.88</v>
      </c>
      <c r="G509" s="12">
        <v>8.53</v>
      </c>
      <c r="H509" s="14">
        <f t="shared" si="11"/>
        <v>16581.3</v>
      </c>
    </row>
    <row r="510" customFormat="1" ht="66.75" customHeight="1" spans="1:8">
      <c r="A510" s="8">
        <v>504</v>
      </c>
      <c r="B510" s="11" t="s">
        <v>1123</v>
      </c>
      <c r="C510" s="11" t="s">
        <v>1124</v>
      </c>
      <c r="D510" s="11" t="s">
        <v>1125</v>
      </c>
      <c r="E510" s="9" t="s">
        <v>686</v>
      </c>
      <c r="F510" s="12">
        <v>42.95</v>
      </c>
      <c r="G510" s="12">
        <v>30.39</v>
      </c>
      <c r="H510" s="14">
        <f t="shared" si="11"/>
        <v>1305.25</v>
      </c>
    </row>
    <row r="511" customFormat="1" ht="66.75" customHeight="1" spans="1:8">
      <c r="A511" s="8">
        <v>505</v>
      </c>
      <c r="B511" s="11" t="s">
        <v>1126</v>
      </c>
      <c r="C511" s="11" t="s">
        <v>1124</v>
      </c>
      <c r="D511" s="11" t="s">
        <v>1127</v>
      </c>
      <c r="E511" s="9" t="s">
        <v>686</v>
      </c>
      <c r="F511" s="12">
        <v>9</v>
      </c>
      <c r="G511" s="12">
        <v>128.27</v>
      </c>
      <c r="H511" s="14">
        <f t="shared" si="11"/>
        <v>1154.43</v>
      </c>
    </row>
    <row r="512" customFormat="1" ht="66.75" customHeight="1" spans="1:8">
      <c r="A512" s="8">
        <v>506</v>
      </c>
      <c r="B512" s="11" t="s">
        <v>1128</v>
      </c>
      <c r="C512" s="11" t="s">
        <v>1124</v>
      </c>
      <c r="D512" s="11" t="s">
        <v>1129</v>
      </c>
      <c r="E512" s="9" t="s">
        <v>686</v>
      </c>
      <c r="F512" s="12">
        <v>6044.36</v>
      </c>
      <c r="G512" s="12">
        <v>124.36</v>
      </c>
      <c r="H512" s="14">
        <f t="shared" si="11"/>
        <v>751676.61</v>
      </c>
    </row>
    <row r="513" customFormat="1" ht="79.5" customHeight="1" spans="1:8">
      <c r="A513" s="8">
        <v>507</v>
      </c>
      <c r="B513" s="11" t="s">
        <v>1130</v>
      </c>
      <c r="C513" s="11" t="s">
        <v>1124</v>
      </c>
      <c r="D513" s="11" t="s">
        <v>1131</v>
      </c>
      <c r="E513" s="9" t="s">
        <v>686</v>
      </c>
      <c r="F513" s="12">
        <v>7226.99</v>
      </c>
      <c r="G513" s="12">
        <v>30.39</v>
      </c>
      <c r="H513" s="14">
        <f t="shared" si="11"/>
        <v>219628.23</v>
      </c>
    </row>
    <row r="514" customFormat="1" ht="79.5" customHeight="1" spans="1:8">
      <c r="A514" s="8">
        <v>508</v>
      </c>
      <c r="B514" s="11" t="s">
        <v>1132</v>
      </c>
      <c r="C514" s="11" t="s">
        <v>1133</v>
      </c>
      <c r="D514" s="11" t="s">
        <v>1134</v>
      </c>
      <c r="E514" s="9" t="s">
        <v>686</v>
      </c>
      <c r="F514" s="12">
        <v>5272.07</v>
      </c>
      <c r="G514" s="12">
        <v>20.78</v>
      </c>
      <c r="H514" s="14">
        <f t="shared" si="11"/>
        <v>109553.61</v>
      </c>
    </row>
    <row r="515" customFormat="1" ht="79.5" customHeight="1" spans="1:8">
      <c r="A515" s="8">
        <v>509</v>
      </c>
      <c r="B515" s="11" t="s">
        <v>1135</v>
      </c>
      <c r="C515" s="11" t="s">
        <v>1133</v>
      </c>
      <c r="D515" s="11" t="s">
        <v>1136</v>
      </c>
      <c r="E515" s="9" t="s">
        <v>686</v>
      </c>
      <c r="F515" s="12">
        <v>2272.77</v>
      </c>
      <c r="G515" s="12">
        <v>52.01</v>
      </c>
      <c r="H515" s="14">
        <f t="shared" si="11"/>
        <v>118206.77</v>
      </c>
    </row>
    <row r="516" customFormat="1" ht="66.75" customHeight="1" spans="1:8">
      <c r="A516" s="8">
        <v>510</v>
      </c>
      <c r="B516" s="11" t="s">
        <v>1137</v>
      </c>
      <c r="C516" s="11" t="s">
        <v>1138</v>
      </c>
      <c r="D516" s="11" t="s">
        <v>1139</v>
      </c>
      <c r="E516" s="9" t="s">
        <v>1140</v>
      </c>
      <c r="F516" s="12">
        <v>121</v>
      </c>
      <c r="G516" s="12">
        <v>52.22</v>
      </c>
      <c r="H516" s="14">
        <f t="shared" si="11"/>
        <v>6318.62</v>
      </c>
    </row>
    <row r="517" customFormat="1" ht="79.5" customHeight="1" spans="1:8">
      <c r="A517" s="8">
        <v>511</v>
      </c>
      <c r="B517" s="11" t="s">
        <v>1141</v>
      </c>
      <c r="C517" s="11" t="s">
        <v>757</v>
      </c>
      <c r="D517" s="11" t="s">
        <v>1142</v>
      </c>
      <c r="E517" s="9" t="s">
        <v>686</v>
      </c>
      <c r="F517" s="12">
        <v>49.8</v>
      </c>
      <c r="G517" s="12">
        <v>12.79</v>
      </c>
      <c r="H517" s="14">
        <f t="shared" si="11"/>
        <v>636.94</v>
      </c>
    </row>
    <row r="518" customFormat="1" ht="66.75" customHeight="1" spans="1:8">
      <c r="A518" s="8">
        <v>512</v>
      </c>
      <c r="B518" s="11" t="s">
        <v>1143</v>
      </c>
      <c r="C518" s="11" t="s">
        <v>1144</v>
      </c>
      <c r="D518" s="11" t="s">
        <v>1145</v>
      </c>
      <c r="E518" s="9" t="s">
        <v>686</v>
      </c>
      <c r="F518" s="12">
        <v>49.8</v>
      </c>
      <c r="G518" s="12">
        <v>22.34</v>
      </c>
      <c r="H518" s="14">
        <f t="shared" si="11"/>
        <v>1112.53</v>
      </c>
    </row>
    <row r="519" customFormat="1" ht="105" customHeight="1" spans="1:8">
      <c r="A519" s="8">
        <v>513</v>
      </c>
      <c r="B519" s="11" t="s">
        <v>1146</v>
      </c>
      <c r="C519" s="11" t="s">
        <v>1147</v>
      </c>
      <c r="D519" s="11" t="s">
        <v>1148</v>
      </c>
      <c r="E519" s="9" t="s">
        <v>686</v>
      </c>
      <c r="F519" s="12">
        <v>4188.7</v>
      </c>
      <c r="G519" s="12">
        <v>19.47</v>
      </c>
      <c r="H519" s="14">
        <f t="shared" si="11"/>
        <v>81553.99</v>
      </c>
    </row>
    <row r="520" customFormat="1" ht="79.5" customHeight="1" spans="1:8">
      <c r="A520" s="8">
        <v>514</v>
      </c>
      <c r="B520" s="11" t="s">
        <v>1149</v>
      </c>
      <c r="C520" s="11" t="s">
        <v>1147</v>
      </c>
      <c r="D520" s="11" t="s">
        <v>1150</v>
      </c>
      <c r="E520" s="9" t="s">
        <v>686</v>
      </c>
      <c r="F520" s="12">
        <v>362.2</v>
      </c>
      <c r="G520" s="12">
        <v>10.14</v>
      </c>
      <c r="H520" s="14">
        <f t="shared" si="11"/>
        <v>3672.71</v>
      </c>
    </row>
    <row r="521" customFormat="1" ht="54" customHeight="1" spans="1:8">
      <c r="A521" s="8">
        <v>515</v>
      </c>
      <c r="B521" s="11" t="s">
        <v>1151</v>
      </c>
      <c r="C521" s="11" t="s">
        <v>1152</v>
      </c>
      <c r="D521" s="11" t="s">
        <v>1153</v>
      </c>
      <c r="E521" s="9" t="s">
        <v>66</v>
      </c>
      <c r="F521" s="12">
        <v>76</v>
      </c>
      <c r="G521" s="12">
        <v>185.26</v>
      </c>
      <c r="H521" s="14">
        <f t="shared" si="11"/>
        <v>14079.76</v>
      </c>
    </row>
    <row r="522" customFormat="1" ht="54" customHeight="1" spans="1:8">
      <c r="A522" s="8">
        <v>516</v>
      </c>
      <c r="B522" s="11" t="s">
        <v>1154</v>
      </c>
      <c r="C522" s="11" t="s">
        <v>1155</v>
      </c>
      <c r="D522" s="11" t="s">
        <v>1156</v>
      </c>
      <c r="E522" s="9" t="s">
        <v>66</v>
      </c>
      <c r="F522" s="12">
        <v>51</v>
      </c>
      <c r="G522" s="12">
        <v>185.26</v>
      </c>
      <c r="H522" s="14">
        <f t="shared" si="11"/>
        <v>9448.26</v>
      </c>
    </row>
    <row r="523" customFormat="1" ht="41.25" customHeight="1" spans="1:8">
      <c r="A523" s="8">
        <v>517</v>
      </c>
      <c r="B523" s="11" t="s">
        <v>1157</v>
      </c>
      <c r="C523" s="11" t="s">
        <v>1158</v>
      </c>
      <c r="D523" s="11" t="s">
        <v>1159</v>
      </c>
      <c r="E523" s="9" t="s">
        <v>66</v>
      </c>
      <c r="F523" s="12">
        <v>2</v>
      </c>
      <c r="G523" s="12">
        <v>94.03</v>
      </c>
      <c r="H523" s="14">
        <f t="shared" si="11"/>
        <v>188.06</v>
      </c>
    </row>
    <row r="524" customFormat="1" ht="41.25" customHeight="1" spans="1:8">
      <c r="A524" s="8">
        <v>518</v>
      </c>
      <c r="B524" s="11" t="s">
        <v>1160</v>
      </c>
      <c r="C524" s="11" t="s">
        <v>1161</v>
      </c>
      <c r="D524" s="11" t="s">
        <v>1162</v>
      </c>
      <c r="E524" s="9" t="s">
        <v>66</v>
      </c>
      <c r="F524" s="12">
        <v>368</v>
      </c>
      <c r="G524" s="12">
        <v>82.55</v>
      </c>
      <c r="H524" s="14">
        <f t="shared" si="11"/>
        <v>30378.4</v>
      </c>
    </row>
    <row r="525" customFormat="1" ht="41.25" customHeight="1" spans="1:8">
      <c r="A525" s="8">
        <v>519</v>
      </c>
      <c r="B525" s="11" t="s">
        <v>1163</v>
      </c>
      <c r="C525" s="11" t="s">
        <v>1161</v>
      </c>
      <c r="D525" s="11" t="s">
        <v>1164</v>
      </c>
      <c r="E525" s="9" t="s">
        <v>66</v>
      </c>
      <c r="F525" s="12">
        <v>5</v>
      </c>
      <c r="G525" s="12">
        <v>316.09</v>
      </c>
      <c r="H525" s="14">
        <f t="shared" si="11"/>
        <v>1580.45</v>
      </c>
    </row>
    <row r="526" customFormat="1" ht="92.25" customHeight="1" spans="1:8">
      <c r="A526" s="8">
        <v>520</v>
      </c>
      <c r="B526" s="11" t="s">
        <v>1165</v>
      </c>
      <c r="C526" s="11" t="s">
        <v>1166</v>
      </c>
      <c r="D526" s="11" t="s">
        <v>1167</v>
      </c>
      <c r="E526" s="9" t="s">
        <v>755</v>
      </c>
      <c r="F526" s="12">
        <v>23</v>
      </c>
      <c r="G526" s="12">
        <v>127.08</v>
      </c>
      <c r="H526" s="14">
        <f t="shared" si="11"/>
        <v>2922.84</v>
      </c>
    </row>
    <row r="527" customFormat="1" ht="54" customHeight="1" spans="1:8">
      <c r="A527" s="8">
        <v>521</v>
      </c>
      <c r="B527" s="11" t="s">
        <v>1168</v>
      </c>
      <c r="C527" s="11" t="s">
        <v>1169</v>
      </c>
      <c r="D527" s="11" t="s">
        <v>1170</v>
      </c>
      <c r="E527" s="9" t="s">
        <v>755</v>
      </c>
      <c r="F527" s="12">
        <v>4</v>
      </c>
      <c r="G527" s="12">
        <v>127.08</v>
      </c>
      <c r="H527" s="14">
        <f t="shared" si="11"/>
        <v>508.32</v>
      </c>
    </row>
    <row r="528" customFormat="1" ht="41.25" customHeight="1" spans="1:8">
      <c r="A528" s="8">
        <v>522</v>
      </c>
      <c r="B528" s="11" t="s">
        <v>1171</v>
      </c>
      <c r="C528" s="11" t="s">
        <v>1172</v>
      </c>
      <c r="D528" s="11" t="s">
        <v>1173</v>
      </c>
      <c r="E528" s="9" t="s">
        <v>1174</v>
      </c>
      <c r="F528" s="12">
        <v>35</v>
      </c>
      <c r="G528" s="12">
        <v>709.72</v>
      </c>
      <c r="H528" s="14">
        <f t="shared" si="11"/>
        <v>24840.2</v>
      </c>
    </row>
    <row r="529" customFormat="1" ht="41.25" customHeight="1" spans="1:8">
      <c r="A529" s="8">
        <v>523</v>
      </c>
      <c r="B529" s="11" t="s">
        <v>1175</v>
      </c>
      <c r="C529" s="11" t="s">
        <v>1172</v>
      </c>
      <c r="D529" s="11" t="s">
        <v>1176</v>
      </c>
      <c r="E529" s="9" t="s">
        <v>1174</v>
      </c>
      <c r="F529" s="12">
        <v>8</v>
      </c>
      <c r="G529" s="12">
        <v>709.72</v>
      </c>
      <c r="H529" s="14">
        <f t="shared" si="11"/>
        <v>5677.76</v>
      </c>
    </row>
    <row r="530" customFormat="1" ht="41.25" customHeight="1" spans="1:8">
      <c r="A530" s="8">
        <v>524</v>
      </c>
      <c r="B530" s="11" t="s">
        <v>1177</v>
      </c>
      <c r="C530" s="11" t="s">
        <v>1172</v>
      </c>
      <c r="D530" s="11" t="s">
        <v>1178</v>
      </c>
      <c r="E530" s="9" t="s">
        <v>1174</v>
      </c>
      <c r="F530" s="12">
        <v>2</v>
      </c>
      <c r="G530" s="12">
        <v>1539.3</v>
      </c>
      <c r="H530" s="14">
        <f t="shared" si="11"/>
        <v>3078.6</v>
      </c>
    </row>
    <row r="531" customFormat="1" ht="41.25" customHeight="1" spans="1:8">
      <c r="A531" s="8">
        <v>525</v>
      </c>
      <c r="B531" s="11" t="s">
        <v>1179</v>
      </c>
      <c r="C531" s="11" t="s">
        <v>1180</v>
      </c>
      <c r="D531" s="11" t="s">
        <v>1181</v>
      </c>
      <c r="E531" s="9" t="s">
        <v>755</v>
      </c>
      <c r="F531" s="12">
        <v>270</v>
      </c>
      <c r="G531" s="12">
        <v>47.12</v>
      </c>
      <c r="H531" s="14">
        <f t="shared" si="11"/>
        <v>12722.4</v>
      </c>
    </row>
    <row r="532" customFormat="1" ht="41.25" customHeight="1" spans="1:8">
      <c r="A532" s="8">
        <v>526</v>
      </c>
      <c r="B532" s="11" t="s">
        <v>1182</v>
      </c>
      <c r="C532" s="11" t="s">
        <v>1183</v>
      </c>
      <c r="D532" s="11" t="s">
        <v>1184</v>
      </c>
      <c r="E532" s="9" t="s">
        <v>1108</v>
      </c>
      <c r="F532" s="12">
        <v>1</v>
      </c>
      <c r="G532" s="12">
        <v>1890.92</v>
      </c>
      <c r="H532" s="14">
        <f t="shared" si="11"/>
        <v>1890.92</v>
      </c>
    </row>
    <row r="533" customFormat="1" ht="41.25" customHeight="1" spans="1:8">
      <c r="A533" s="8">
        <v>527</v>
      </c>
      <c r="B533" s="11" t="s">
        <v>1185</v>
      </c>
      <c r="C533" s="11" t="s">
        <v>1113</v>
      </c>
      <c r="D533" s="11" t="s">
        <v>1114</v>
      </c>
      <c r="E533" s="9" t="s">
        <v>1115</v>
      </c>
      <c r="F533" s="12">
        <v>1</v>
      </c>
      <c r="G533" s="12">
        <v>24519.74</v>
      </c>
      <c r="H533" s="14">
        <f t="shared" si="11"/>
        <v>24519.74</v>
      </c>
    </row>
    <row r="534" customFormat="1" ht="30" customHeight="1" spans="1:8">
      <c r="A534" s="15" t="s">
        <v>1186</v>
      </c>
      <c r="B534" s="16"/>
      <c r="C534" s="16"/>
      <c r="D534" s="16"/>
      <c r="E534" s="16"/>
      <c r="F534" s="16"/>
      <c r="G534" s="16"/>
      <c r="H534" s="20">
        <f>SUM(H6:H533)</f>
        <v>12202080.03</v>
      </c>
    </row>
  </sheetData>
  <autoFilter xmlns:etc="http://www.wps.cn/officeDocument/2017/etCustomData" ref="A5:K534" etc:filterBottomFollowUsedRange="0">
    <extLst/>
  </autoFilter>
  <mergeCells count="12">
    <mergeCell ref="A1:H1"/>
    <mergeCell ref="A2:D2"/>
    <mergeCell ref="E2:F2"/>
    <mergeCell ref="G2:H2"/>
    <mergeCell ref="G3:H3"/>
    <mergeCell ref="A534:G534"/>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8"/>
  <sheetViews>
    <sheetView showGridLines="0" showZeros="0" view="pageBreakPreview" zoomScale="115" zoomScaleNormal="100" workbookViewId="0">
      <pane xSplit="6" ySplit="6" topLeftCell="G150" activePane="bottomRight" state="frozen"/>
      <selection/>
      <selection pane="topRight"/>
      <selection pane="bottomLeft"/>
      <selection pane="bottomRight" activeCell="G135" sqref="G135:G145"/>
    </sheetView>
  </sheetViews>
  <sheetFormatPr defaultColWidth="9" defaultRowHeight="12"/>
  <cols>
    <col min="1" max="1" width="9.5047619047619" customWidth="1"/>
    <col min="2" max="2" width="19.6666666666667" customWidth="1"/>
    <col min="3" max="3" width="18.1619047619048" customWidth="1"/>
    <col min="4" max="4" width="32.7142857142857" customWidth="1"/>
    <col min="5" max="5" width="7.16190476190476" customWidth="1"/>
    <col min="6" max="6" width="11.1428571428571" customWidth="1"/>
    <col min="7" max="8" width="12.1714285714286" customWidth="1"/>
  </cols>
  <sheetData>
    <row r="1" customFormat="1" ht="39.75" customHeight="1" spans="1:8">
      <c r="A1" s="1" t="s">
        <v>53</v>
      </c>
      <c r="B1" s="1"/>
      <c r="C1" s="1"/>
      <c r="D1" s="1"/>
      <c r="E1" s="1"/>
      <c r="F1" s="1"/>
      <c r="G1" s="2"/>
      <c r="H1" s="2"/>
    </row>
    <row r="2" customFormat="1" ht="28.5" customHeight="1" spans="1:8">
      <c r="A2" s="3" t="s">
        <v>1187</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1188</v>
      </c>
      <c r="D5" s="11"/>
      <c r="E5" s="11"/>
      <c r="F5" s="12"/>
      <c r="G5" s="12"/>
      <c r="H5" s="13"/>
    </row>
    <row r="6" customFormat="1" ht="133" customHeight="1" spans="1:8">
      <c r="A6" s="8">
        <v>1</v>
      </c>
      <c r="B6" s="11" t="s">
        <v>1189</v>
      </c>
      <c r="C6" s="11" t="s">
        <v>1190</v>
      </c>
      <c r="D6" s="11" t="s">
        <v>1191</v>
      </c>
      <c r="E6" s="9" t="s">
        <v>686</v>
      </c>
      <c r="F6" s="12">
        <v>163.28</v>
      </c>
      <c r="G6" s="12">
        <v>404.98</v>
      </c>
      <c r="H6" s="14">
        <f>ROUND(F6*G6,2)</f>
        <v>66125.13</v>
      </c>
    </row>
    <row r="7" customFormat="1" ht="143.25" customHeight="1" spans="1:8">
      <c r="A7" s="8">
        <v>2</v>
      </c>
      <c r="B7" s="11" t="s">
        <v>1192</v>
      </c>
      <c r="C7" s="11" t="s">
        <v>1190</v>
      </c>
      <c r="D7" s="11" t="s">
        <v>1193</v>
      </c>
      <c r="E7" s="9" t="s">
        <v>686</v>
      </c>
      <c r="F7" s="12">
        <v>596.93</v>
      </c>
      <c r="G7" s="12">
        <v>223.01</v>
      </c>
      <c r="H7" s="14">
        <f t="shared" ref="H7:H38" si="0">ROUND(F7*G7,2)</f>
        <v>133121.36</v>
      </c>
    </row>
    <row r="8" customFormat="1" ht="143.25" customHeight="1" spans="1:8">
      <c r="A8" s="8">
        <v>3</v>
      </c>
      <c r="B8" s="11" t="s">
        <v>1194</v>
      </c>
      <c r="C8" s="11" t="s">
        <v>1190</v>
      </c>
      <c r="D8" s="11" t="s">
        <v>1195</v>
      </c>
      <c r="E8" s="9" t="s">
        <v>686</v>
      </c>
      <c r="F8" s="12">
        <v>176.66</v>
      </c>
      <c r="G8" s="12">
        <v>161.62</v>
      </c>
      <c r="H8" s="14">
        <f t="shared" si="0"/>
        <v>28551.79</v>
      </c>
    </row>
    <row r="9" customFormat="1" ht="143.25" customHeight="1" spans="1:8">
      <c r="A9" s="8">
        <v>4</v>
      </c>
      <c r="B9" s="11" t="s">
        <v>1196</v>
      </c>
      <c r="C9" s="11" t="s">
        <v>1190</v>
      </c>
      <c r="D9" s="11" t="s">
        <v>1197</v>
      </c>
      <c r="E9" s="9" t="s">
        <v>686</v>
      </c>
      <c r="F9" s="12">
        <v>710.57</v>
      </c>
      <c r="G9" s="12">
        <v>138.77</v>
      </c>
      <c r="H9" s="14">
        <f t="shared" si="0"/>
        <v>98605.8</v>
      </c>
    </row>
    <row r="10" customFormat="1" ht="143.25" customHeight="1" spans="1:8">
      <c r="A10" s="8">
        <v>5</v>
      </c>
      <c r="B10" s="11" t="s">
        <v>1198</v>
      </c>
      <c r="C10" s="11" t="s">
        <v>1190</v>
      </c>
      <c r="D10" s="11" t="s">
        <v>1199</v>
      </c>
      <c r="E10" s="9" t="s">
        <v>686</v>
      </c>
      <c r="F10" s="12">
        <v>221.17</v>
      </c>
      <c r="G10" s="12">
        <v>113.89</v>
      </c>
      <c r="H10" s="14">
        <f t="shared" si="0"/>
        <v>25189.05</v>
      </c>
    </row>
    <row r="11" customFormat="1" ht="143.25" customHeight="1" spans="1:8">
      <c r="A11" s="8">
        <v>6</v>
      </c>
      <c r="B11" s="11" t="s">
        <v>1200</v>
      </c>
      <c r="C11" s="11" t="s">
        <v>1190</v>
      </c>
      <c r="D11" s="11" t="s">
        <v>1201</v>
      </c>
      <c r="E11" s="9" t="s">
        <v>686</v>
      </c>
      <c r="F11" s="12">
        <v>267.92</v>
      </c>
      <c r="G11" s="12">
        <v>85.51</v>
      </c>
      <c r="H11" s="14">
        <f t="shared" si="0"/>
        <v>22909.84</v>
      </c>
    </row>
    <row r="12" customFormat="1" ht="143.25" customHeight="1" spans="1:8">
      <c r="A12" s="8">
        <v>7</v>
      </c>
      <c r="B12" s="11" t="s">
        <v>1202</v>
      </c>
      <c r="C12" s="11" t="s">
        <v>1190</v>
      </c>
      <c r="D12" s="11" t="s">
        <v>1203</v>
      </c>
      <c r="E12" s="9" t="s">
        <v>686</v>
      </c>
      <c r="F12" s="12">
        <v>433.86</v>
      </c>
      <c r="G12" s="12">
        <v>58.86</v>
      </c>
      <c r="H12" s="14">
        <f t="shared" si="0"/>
        <v>25537</v>
      </c>
    </row>
    <row r="13" customFormat="1" ht="143.25" customHeight="1" spans="1:8">
      <c r="A13" s="8">
        <v>8</v>
      </c>
      <c r="B13" s="11" t="s">
        <v>1204</v>
      </c>
      <c r="C13" s="11" t="s">
        <v>1190</v>
      </c>
      <c r="D13" s="11" t="s">
        <v>1205</v>
      </c>
      <c r="E13" s="9" t="s">
        <v>686</v>
      </c>
      <c r="F13" s="12">
        <v>538.05</v>
      </c>
      <c r="G13" s="12">
        <v>49.16</v>
      </c>
      <c r="H13" s="14">
        <f t="shared" si="0"/>
        <v>26450.54</v>
      </c>
    </row>
    <row r="14" customFormat="1" ht="143.25" customHeight="1" spans="1:8">
      <c r="A14" s="8">
        <v>9</v>
      </c>
      <c r="B14" s="11" t="s">
        <v>1206</v>
      </c>
      <c r="C14" s="11" t="s">
        <v>1190</v>
      </c>
      <c r="D14" s="11" t="s">
        <v>1207</v>
      </c>
      <c r="E14" s="9" t="s">
        <v>686</v>
      </c>
      <c r="F14" s="12">
        <v>233.5</v>
      </c>
      <c r="G14" s="12">
        <v>38.34</v>
      </c>
      <c r="H14" s="14">
        <f t="shared" si="0"/>
        <v>8952.39</v>
      </c>
    </row>
    <row r="15" customFormat="1" ht="143.25" customHeight="1" spans="1:8">
      <c r="A15" s="8">
        <v>10</v>
      </c>
      <c r="B15" s="11" t="s">
        <v>1208</v>
      </c>
      <c r="C15" s="11" t="s">
        <v>1190</v>
      </c>
      <c r="D15" s="11" t="s">
        <v>1209</v>
      </c>
      <c r="E15" s="9" t="s">
        <v>686</v>
      </c>
      <c r="F15" s="12">
        <v>97.05</v>
      </c>
      <c r="G15" s="12">
        <v>33.46</v>
      </c>
      <c r="H15" s="14">
        <f t="shared" si="0"/>
        <v>3247.29</v>
      </c>
    </row>
    <row r="16" customFormat="1" ht="143.25" customHeight="1" spans="1:8">
      <c r="A16" s="8">
        <v>11</v>
      </c>
      <c r="B16" s="11" t="s">
        <v>1210</v>
      </c>
      <c r="C16" s="11" t="s">
        <v>1211</v>
      </c>
      <c r="D16" s="11" t="s">
        <v>1205</v>
      </c>
      <c r="E16" s="9" t="s">
        <v>686</v>
      </c>
      <c r="F16" s="12">
        <v>1695.8</v>
      </c>
      <c r="G16" s="12">
        <v>48.16</v>
      </c>
      <c r="H16" s="14">
        <f t="shared" si="0"/>
        <v>81669.73</v>
      </c>
    </row>
    <row r="17" customFormat="1" ht="143.25" customHeight="1" spans="1:8">
      <c r="A17" s="8">
        <v>12</v>
      </c>
      <c r="B17" s="11" t="s">
        <v>1212</v>
      </c>
      <c r="C17" s="11" t="s">
        <v>1211</v>
      </c>
      <c r="D17" s="11" t="s">
        <v>1207</v>
      </c>
      <c r="E17" s="9" t="s">
        <v>686</v>
      </c>
      <c r="F17" s="12">
        <v>77.74</v>
      </c>
      <c r="G17" s="12">
        <v>37.71</v>
      </c>
      <c r="H17" s="14">
        <f t="shared" si="0"/>
        <v>2931.58</v>
      </c>
    </row>
    <row r="18" customFormat="1" ht="143.25" customHeight="1" spans="1:8">
      <c r="A18" s="8">
        <v>13</v>
      </c>
      <c r="B18" s="11" t="s">
        <v>1213</v>
      </c>
      <c r="C18" s="11" t="s">
        <v>1211</v>
      </c>
      <c r="D18" s="11" t="s">
        <v>1209</v>
      </c>
      <c r="E18" s="9" t="s">
        <v>686</v>
      </c>
      <c r="F18" s="12">
        <v>1089.7</v>
      </c>
      <c r="G18" s="12">
        <v>32.94</v>
      </c>
      <c r="H18" s="14">
        <f t="shared" si="0"/>
        <v>35894.72</v>
      </c>
    </row>
    <row r="19" customFormat="1" ht="168.75" customHeight="1" spans="1:8">
      <c r="A19" s="8">
        <v>14</v>
      </c>
      <c r="B19" s="11" t="s">
        <v>1214</v>
      </c>
      <c r="C19" s="11" t="s">
        <v>1215</v>
      </c>
      <c r="D19" s="11" t="s">
        <v>1216</v>
      </c>
      <c r="E19" s="9" t="s">
        <v>1217</v>
      </c>
      <c r="F19" s="12">
        <v>1</v>
      </c>
      <c r="G19" s="12">
        <v>4876.95</v>
      </c>
      <c r="H19" s="14">
        <f t="shared" si="0"/>
        <v>4876.95</v>
      </c>
    </row>
    <row r="20" customFormat="1" ht="156" customHeight="1" spans="1:8">
      <c r="A20" s="8">
        <v>15</v>
      </c>
      <c r="B20" s="11" t="s">
        <v>1218</v>
      </c>
      <c r="C20" s="11" t="s">
        <v>1215</v>
      </c>
      <c r="D20" s="11" t="s">
        <v>1219</v>
      </c>
      <c r="E20" s="9" t="s">
        <v>1217</v>
      </c>
      <c r="F20" s="12">
        <v>30</v>
      </c>
      <c r="G20" s="12">
        <v>1400.23</v>
      </c>
      <c r="H20" s="14">
        <f t="shared" si="0"/>
        <v>42006.9</v>
      </c>
    </row>
    <row r="21" customFormat="1" ht="168.75" customHeight="1" spans="1:8">
      <c r="A21" s="8">
        <v>16</v>
      </c>
      <c r="B21" s="11" t="s">
        <v>1220</v>
      </c>
      <c r="C21" s="11" t="s">
        <v>1215</v>
      </c>
      <c r="D21" s="11" t="s">
        <v>1221</v>
      </c>
      <c r="E21" s="9" t="s">
        <v>1217</v>
      </c>
      <c r="F21" s="12">
        <v>1</v>
      </c>
      <c r="G21" s="12">
        <v>2117.97</v>
      </c>
      <c r="H21" s="14">
        <f t="shared" si="0"/>
        <v>2117.97</v>
      </c>
    </row>
    <row r="22" customFormat="1" ht="156" customHeight="1" spans="1:8">
      <c r="A22" s="8">
        <v>17</v>
      </c>
      <c r="B22" s="11" t="s">
        <v>1222</v>
      </c>
      <c r="C22" s="11" t="s">
        <v>1215</v>
      </c>
      <c r="D22" s="11" t="s">
        <v>1223</v>
      </c>
      <c r="E22" s="9" t="s">
        <v>1217</v>
      </c>
      <c r="F22" s="12">
        <v>1</v>
      </c>
      <c r="G22" s="12">
        <v>349.54</v>
      </c>
      <c r="H22" s="14">
        <f t="shared" si="0"/>
        <v>349.54</v>
      </c>
    </row>
    <row r="23" customFormat="1" ht="156" customHeight="1" spans="1:8">
      <c r="A23" s="8">
        <v>18</v>
      </c>
      <c r="B23" s="11" t="s">
        <v>1224</v>
      </c>
      <c r="C23" s="11" t="s">
        <v>1215</v>
      </c>
      <c r="D23" s="11" t="s">
        <v>1225</v>
      </c>
      <c r="E23" s="9" t="s">
        <v>1217</v>
      </c>
      <c r="F23" s="12">
        <v>11</v>
      </c>
      <c r="G23" s="12">
        <v>249.16</v>
      </c>
      <c r="H23" s="14">
        <f t="shared" si="0"/>
        <v>2740.76</v>
      </c>
    </row>
    <row r="24" customFormat="1" ht="92.25" customHeight="1" spans="1:8">
      <c r="A24" s="8">
        <v>19</v>
      </c>
      <c r="B24" s="11" t="s">
        <v>1226</v>
      </c>
      <c r="C24" s="11" t="s">
        <v>1227</v>
      </c>
      <c r="D24" s="11" t="s">
        <v>1228</v>
      </c>
      <c r="E24" s="9" t="s">
        <v>913</v>
      </c>
      <c r="F24" s="12">
        <v>1</v>
      </c>
      <c r="G24" s="12">
        <v>286.87</v>
      </c>
      <c r="H24" s="14">
        <f t="shared" si="0"/>
        <v>286.87</v>
      </c>
    </row>
    <row r="25" customFormat="1" ht="79.5" customHeight="1" spans="1:8">
      <c r="A25" s="8">
        <v>20</v>
      </c>
      <c r="B25" s="11" t="s">
        <v>1229</v>
      </c>
      <c r="C25" s="11" t="s">
        <v>1230</v>
      </c>
      <c r="D25" s="11" t="s">
        <v>1231</v>
      </c>
      <c r="E25" s="9" t="s">
        <v>1217</v>
      </c>
      <c r="F25" s="12">
        <v>20</v>
      </c>
      <c r="G25" s="12">
        <v>2031.97</v>
      </c>
      <c r="H25" s="14">
        <f t="shared" si="0"/>
        <v>40639.4</v>
      </c>
    </row>
    <row r="26" customFormat="1" ht="79.5" customHeight="1" spans="1:8">
      <c r="A26" s="8">
        <v>21</v>
      </c>
      <c r="B26" s="11" t="s">
        <v>1232</v>
      </c>
      <c r="C26" s="11" t="s">
        <v>1230</v>
      </c>
      <c r="D26" s="11" t="s">
        <v>1233</v>
      </c>
      <c r="E26" s="9" t="s">
        <v>1217</v>
      </c>
      <c r="F26" s="12">
        <v>8</v>
      </c>
      <c r="G26" s="12">
        <v>858.64</v>
      </c>
      <c r="H26" s="14">
        <f t="shared" si="0"/>
        <v>6869.12</v>
      </c>
    </row>
    <row r="27" customFormat="1" ht="105" customHeight="1" spans="1:8">
      <c r="A27" s="8">
        <v>22</v>
      </c>
      <c r="B27" s="11" t="s">
        <v>1234</v>
      </c>
      <c r="C27" s="11" t="s">
        <v>1235</v>
      </c>
      <c r="D27" s="11" t="s">
        <v>1236</v>
      </c>
      <c r="E27" s="9" t="s">
        <v>913</v>
      </c>
      <c r="F27" s="12">
        <v>3</v>
      </c>
      <c r="G27" s="12">
        <v>571.15</v>
      </c>
      <c r="H27" s="14">
        <f t="shared" si="0"/>
        <v>1713.45</v>
      </c>
    </row>
    <row r="28" customFormat="1" ht="105" customHeight="1" spans="1:8">
      <c r="A28" s="8">
        <v>23</v>
      </c>
      <c r="B28" s="11" t="s">
        <v>1237</v>
      </c>
      <c r="C28" s="11" t="s">
        <v>1235</v>
      </c>
      <c r="D28" s="11" t="s">
        <v>1238</v>
      </c>
      <c r="E28" s="9" t="s">
        <v>913</v>
      </c>
      <c r="F28" s="12">
        <v>4</v>
      </c>
      <c r="G28" s="12">
        <v>436.5</v>
      </c>
      <c r="H28" s="14">
        <f t="shared" si="0"/>
        <v>1746</v>
      </c>
    </row>
    <row r="29" customFormat="1" ht="105" customHeight="1" spans="1:8">
      <c r="A29" s="8">
        <v>24</v>
      </c>
      <c r="B29" s="11" t="s">
        <v>1239</v>
      </c>
      <c r="C29" s="11" t="s">
        <v>1235</v>
      </c>
      <c r="D29" s="11" t="s">
        <v>1240</v>
      </c>
      <c r="E29" s="9" t="s">
        <v>913</v>
      </c>
      <c r="F29" s="12">
        <v>54</v>
      </c>
      <c r="G29" s="12">
        <v>330.08</v>
      </c>
      <c r="H29" s="14">
        <f t="shared" si="0"/>
        <v>17824.32</v>
      </c>
    </row>
    <row r="30" customFormat="1" ht="105" customHeight="1" spans="1:8">
      <c r="A30" s="8">
        <v>25</v>
      </c>
      <c r="B30" s="11" t="s">
        <v>1241</v>
      </c>
      <c r="C30" s="11" t="s">
        <v>1235</v>
      </c>
      <c r="D30" s="11" t="s">
        <v>1242</v>
      </c>
      <c r="E30" s="9" t="s">
        <v>913</v>
      </c>
      <c r="F30" s="12">
        <v>17</v>
      </c>
      <c r="G30" s="12">
        <v>149.73</v>
      </c>
      <c r="H30" s="14">
        <f t="shared" si="0"/>
        <v>2545.41</v>
      </c>
    </row>
    <row r="31" customFormat="1" ht="105" customHeight="1" spans="1:8">
      <c r="A31" s="8">
        <v>26</v>
      </c>
      <c r="B31" s="11" t="s">
        <v>1243</v>
      </c>
      <c r="C31" s="11" t="s">
        <v>1244</v>
      </c>
      <c r="D31" s="11" t="s">
        <v>1245</v>
      </c>
      <c r="E31" s="9" t="s">
        <v>913</v>
      </c>
      <c r="F31" s="12">
        <v>1</v>
      </c>
      <c r="G31" s="12">
        <v>150.08</v>
      </c>
      <c r="H31" s="14">
        <f t="shared" si="0"/>
        <v>150.08</v>
      </c>
    </row>
    <row r="32" customFormat="1" ht="105" customHeight="1" spans="1:8">
      <c r="A32" s="8">
        <v>27</v>
      </c>
      <c r="B32" s="11" t="s">
        <v>1246</v>
      </c>
      <c r="C32" s="11" t="s">
        <v>1244</v>
      </c>
      <c r="D32" s="11" t="s">
        <v>1247</v>
      </c>
      <c r="E32" s="9" t="s">
        <v>913</v>
      </c>
      <c r="F32" s="12">
        <v>1</v>
      </c>
      <c r="G32" s="12">
        <v>96.55</v>
      </c>
      <c r="H32" s="14">
        <f t="shared" si="0"/>
        <v>96.55</v>
      </c>
    </row>
    <row r="33" customFormat="1" ht="105" customHeight="1" spans="1:8">
      <c r="A33" s="8">
        <v>28</v>
      </c>
      <c r="B33" s="11" t="s">
        <v>1248</v>
      </c>
      <c r="C33" s="11" t="s">
        <v>1244</v>
      </c>
      <c r="D33" s="11" t="s">
        <v>1249</v>
      </c>
      <c r="E33" s="9" t="s">
        <v>913</v>
      </c>
      <c r="F33" s="12">
        <v>69</v>
      </c>
      <c r="G33" s="12">
        <v>55.51</v>
      </c>
      <c r="H33" s="14">
        <f t="shared" si="0"/>
        <v>3830.19</v>
      </c>
    </row>
    <row r="34" customFormat="1" ht="105" customHeight="1" spans="1:8">
      <c r="A34" s="8">
        <v>29</v>
      </c>
      <c r="B34" s="11" t="s">
        <v>1250</v>
      </c>
      <c r="C34" s="11" t="s">
        <v>1244</v>
      </c>
      <c r="D34" s="11" t="s">
        <v>1251</v>
      </c>
      <c r="E34" s="9" t="s">
        <v>913</v>
      </c>
      <c r="F34" s="12">
        <v>10</v>
      </c>
      <c r="G34" s="12">
        <v>39.28</v>
      </c>
      <c r="H34" s="14">
        <f t="shared" si="0"/>
        <v>392.8</v>
      </c>
    </row>
    <row r="35" customFormat="1" ht="92.25" customHeight="1" spans="1:8">
      <c r="A35" s="8">
        <v>30</v>
      </c>
      <c r="B35" s="11" t="s">
        <v>1252</v>
      </c>
      <c r="C35" s="11" t="s">
        <v>1253</v>
      </c>
      <c r="D35" s="11" t="s">
        <v>1254</v>
      </c>
      <c r="E35" s="9" t="s">
        <v>913</v>
      </c>
      <c r="F35" s="12">
        <v>17</v>
      </c>
      <c r="G35" s="12">
        <v>132.59</v>
      </c>
      <c r="H35" s="14">
        <f t="shared" si="0"/>
        <v>2254.03</v>
      </c>
    </row>
    <row r="36" customFormat="1" ht="66.75" customHeight="1" spans="1:8">
      <c r="A36" s="8">
        <v>31</v>
      </c>
      <c r="B36" s="11" t="s">
        <v>1255</v>
      </c>
      <c r="C36" s="11" t="s">
        <v>1256</v>
      </c>
      <c r="D36" s="11" t="s">
        <v>1257</v>
      </c>
      <c r="E36" s="9" t="s">
        <v>913</v>
      </c>
      <c r="F36" s="12">
        <v>17</v>
      </c>
      <c r="G36" s="12">
        <v>63.91</v>
      </c>
      <c r="H36" s="14">
        <f t="shared" si="0"/>
        <v>1086.47</v>
      </c>
    </row>
    <row r="37" customFormat="1" ht="54" customHeight="1" spans="1:8">
      <c r="A37" s="8">
        <v>32</v>
      </c>
      <c r="B37" s="11" t="s">
        <v>1258</v>
      </c>
      <c r="C37" s="11" t="s">
        <v>1259</v>
      </c>
      <c r="D37" s="11" t="s">
        <v>1260</v>
      </c>
      <c r="E37" s="9" t="s">
        <v>913</v>
      </c>
      <c r="F37" s="12">
        <v>1</v>
      </c>
      <c r="G37" s="12">
        <v>363.27</v>
      </c>
      <c r="H37" s="14">
        <f t="shared" si="0"/>
        <v>363.27</v>
      </c>
    </row>
    <row r="38" customFormat="1" ht="54" customHeight="1" spans="1:8">
      <c r="A38" s="8">
        <v>33</v>
      </c>
      <c r="B38" s="11" t="s">
        <v>1261</v>
      </c>
      <c r="C38" s="11" t="s">
        <v>1259</v>
      </c>
      <c r="D38" s="11" t="s">
        <v>1262</v>
      </c>
      <c r="E38" s="9" t="s">
        <v>913</v>
      </c>
      <c r="F38" s="12">
        <v>1</v>
      </c>
      <c r="G38" s="12">
        <v>303.15</v>
      </c>
      <c r="H38" s="14">
        <f t="shared" si="0"/>
        <v>303.15</v>
      </c>
    </row>
    <row r="39" customFormat="1" ht="54" customHeight="1" spans="1:8">
      <c r="A39" s="8">
        <v>34</v>
      </c>
      <c r="B39" s="11" t="s">
        <v>1263</v>
      </c>
      <c r="C39" s="11" t="s">
        <v>1259</v>
      </c>
      <c r="D39" s="11" t="s">
        <v>1264</v>
      </c>
      <c r="E39" s="9" t="s">
        <v>913</v>
      </c>
      <c r="F39" s="12">
        <v>1</v>
      </c>
      <c r="G39" s="12">
        <v>260.14</v>
      </c>
      <c r="H39" s="14">
        <f t="shared" ref="H39:H70" si="1">ROUND(F39*G39,2)</f>
        <v>260.14</v>
      </c>
    </row>
    <row r="40" customFormat="1" ht="54" customHeight="1" spans="1:8">
      <c r="A40" s="8">
        <v>35</v>
      </c>
      <c r="B40" s="11" t="s">
        <v>1265</v>
      </c>
      <c r="C40" s="11" t="s">
        <v>1259</v>
      </c>
      <c r="D40" s="11" t="s">
        <v>1266</v>
      </c>
      <c r="E40" s="9" t="s">
        <v>913</v>
      </c>
      <c r="F40" s="12">
        <v>7</v>
      </c>
      <c r="G40" s="12">
        <v>177.1</v>
      </c>
      <c r="H40" s="14">
        <f t="shared" si="1"/>
        <v>1239.7</v>
      </c>
    </row>
    <row r="41" customFormat="1" ht="54" customHeight="1" spans="1:8">
      <c r="A41" s="8">
        <v>36</v>
      </c>
      <c r="B41" s="11" t="s">
        <v>1267</v>
      </c>
      <c r="C41" s="11" t="s">
        <v>1259</v>
      </c>
      <c r="D41" s="11" t="s">
        <v>1268</v>
      </c>
      <c r="E41" s="9" t="s">
        <v>913</v>
      </c>
      <c r="F41" s="12">
        <v>7</v>
      </c>
      <c r="G41" s="12">
        <v>105.98</v>
      </c>
      <c r="H41" s="14">
        <f t="shared" si="1"/>
        <v>741.86</v>
      </c>
    </row>
    <row r="42" customFormat="1" ht="54" customHeight="1" spans="1:8">
      <c r="A42" s="8">
        <v>37</v>
      </c>
      <c r="B42" s="11" t="s">
        <v>1269</v>
      </c>
      <c r="C42" s="11" t="s">
        <v>1259</v>
      </c>
      <c r="D42" s="11" t="s">
        <v>1270</v>
      </c>
      <c r="E42" s="9" t="s">
        <v>913</v>
      </c>
      <c r="F42" s="12">
        <v>24</v>
      </c>
      <c r="G42" s="12">
        <v>83.91</v>
      </c>
      <c r="H42" s="14">
        <f t="shared" si="1"/>
        <v>2013.84</v>
      </c>
    </row>
    <row r="43" customFormat="1" ht="54" customHeight="1" spans="1:8">
      <c r="A43" s="8">
        <v>38</v>
      </c>
      <c r="B43" s="11" t="s">
        <v>1271</v>
      </c>
      <c r="C43" s="11" t="s">
        <v>1272</v>
      </c>
      <c r="D43" s="11" t="s">
        <v>1273</v>
      </c>
      <c r="E43" s="9" t="s">
        <v>984</v>
      </c>
      <c r="F43" s="12">
        <v>30</v>
      </c>
      <c r="G43" s="12">
        <v>1203.67</v>
      </c>
      <c r="H43" s="14">
        <f t="shared" si="1"/>
        <v>36110.1</v>
      </c>
    </row>
    <row r="44" customFormat="1" ht="66.75" customHeight="1" spans="1:8">
      <c r="A44" s="8">
        <v>39</v>
      </c>
      <c r="B44" s="11" t="s">
        <v>1274</v>
      </c>
      <c r="C44" s="11" t="s">
        <v>1275</v>
      </c>
      <c r="D44" s="11" t="s">
        <v>1276</v>
      </c>
      <c r="E44" s="9" t="s">
        <v>749</v>
      </c>
      <c r="F44" s="12">
        <v>1225.39</v>
      </c>
      <c r="G44" s="12">
        <v>26.8</v>
      </c>
      <c r="H44" s="14">
        <f t="shared" si="1"/>
        <v>32840.45</v>
      </c>
    </row>
    <row r="45" customFormat="1" ht="92.25" customHeight="1" spans="1:8">
      <c r="A45" s="8">
        <v>40</v>
      </c>
      <c r="B45" s="11" t="s">
        <v>1277</v>
      </c>
      <c r="C45" s="11" t="s">
        <v>1278</v>
      </c>
      <c r="D45" s="11" t="s">
        <v>1279</v>
      </c>
      <c r="E45" s="9" t="s">
        <v>749</v>
      </c>
      <c r="F45" s="12">
        <v>1225.39</v>
      </c>
      <c r="G45" s="12">
        <v>2.5</v>
      </c>
      <c r="H45" s="14">
        <f t="shared" si="1"/>
        <v>3063.48</v>
      </c>
    </row>
    <row r="46" customFormat="1" ht="41.25" customHeight="1" spans="1:8">
      <c r="A46" s="8">
        <v>41</v>
      </c>
      <c r="B46" s="11" t="s">
        <v>1280</v>
      </c>
      <c r="C46" s="11" t="s">
        <v>1113</v>
      </c>
      <c r="D46" s="11" t="s">
        <v>1114</v>
      </c>
      <c r="E46" s="9" t="s">
        <v>1115</v>
      </c>
      <c r="F46" s="12">
        <v>1</v>
      </c>
      <c r="G46" s="12">
        <v>12219.15</v>
      </c>
      <c r="H46" s="14">
        <f t="shared" si="1"/>
        <v>12219.15</v>
      </c>
    </row>
    <row r="47" customFormat="1" ht="15.75" customHeight="1" spans="1:8">
      <c r="A47" s="8"/>
      <c r="B47" s="11"/>
      <c r="C47" s="11" t="s">
        <v>1281</v>
      </c>
      <c r="D47" s="11"/>
      <c r="E47" s="11"/>
      <c r="F47" s="12"/>
      <c r="G47" s="12"/>
      <c r="H47" s="14">
        <f t="shared" si="1"/>
        <v>0</v>
      </c>
    </row>
    <row r="48" customFormat="1" ht="92.25" customHeight="1" spans="1:8">
      <c r="A48" s="8">
        <v>42</v>
      </c>
      <c r="B48" s="11" t="s">
        <v>1282</v>
      </c>
      <c r="C48" s="11" t="s">
        <v>1283</v>
      </c>
      <c r="D48" s="11" t="s">
        <v>1284</v>
      </c>
      <c r="E48" s="9" t="s">
        <v>686</v>
      </c>
      <c r="F48" s="12">
        <v>541.25</v>
      </c>
      <c r="G48" s="12">
        <v>92.43</v>
      </c>
      <c r="H48" s="14">
        <f t="shared" si="1"/>
        <v>50027.74</v>
      </c>
    </row>
    <row r="49" customFormat="1" ht="92.25" customHeight="1" spans="1:8">
      <c r="A49" s="8">
        <v>43</v>
      </c>
      <c r="B49" s="11" t="s">
        <v>1285</v>
      </c>
      <c r="C49" s="11" t="s">
        <v>1283</v>
      </c>
      <c r="D49" s="11" t="s">
        <v>1286</v>
      </c>
      <c r="E49" s="9" t="s">
        <v>686</v>
      </c>
      <c r="F49" s="12">
        <v>2479.24</v>
      </c>
      <c r="G49" s="12">
        <v>66.54</v>
      </c>
      <c r="H49" s="14">
        <f t="shared" si="1"/>
        <v>164968.63</v>
      </c>
    </row>
    <row r="50" customFormat="1" ht="92.25" customHeight="1" spans="1:8">
      <c r="A50" s="8">
        <v>44</v>
      </c>
      <c r="B50" s="11" t="s">
        <v>1287</v>
      </c>
      <c r="C50" s="11" t="s">
        <v>1283</v>
      </c>
      <c r="D50" s="11" t="s">
        <v>1288</v>
      </c>
      <c r="E50" s="9" t="s">
        <v>686</v>
      </c>
      <c r="F50" s="12">
        <v>264.44</v>
      </c>
      <c r="G50" s="12">
        <v>49.21</v>
      </c>
      <c r="H50" s="14">
        <f t="shared" si="1"/>
        <v>13013.09</v>
      </c>
    </row>
    <row r="51" customFormat="1" ht="92.25" customHeight="1" spans="1:8">
      <c r="A51" s="8">
        <v>45</v>
      </c>
      <c r="B51" s="11" t="s">
        <v>1289</v>
      </c>
      <c r="C51" s="11" t="s">
        <v>1283</v>
      </c>
      <c r="D51" s="11" t="s">
        <v>1290</v>
      </c>
      <c r="E51" s="9" t="s">
        <v>686</v>
      </c>
      <c r="F51" s="12">
        <v>8.4</v>
      </c>
      <c r="G51" s="12">
        <v>126.18</v>
      </c>
      <c r="H51" s="14">
        <f t="shared" si="1"/>
        <v>1059.91</v>
      </c>
    </row>
    <row r="52" customFormat="1" ht="92.25" customHeight="1" spans="1:8">
      <c r="A52" s="8">
        <v>46</v>
      </c>
      <c r="B52" s="11" t="s">
        <v>1291</v>
      </c>
      <c r="C52" s="11" t="s">
        <v>1283</v>
      </c>
      <c r="D52" s="11" t="s">
        <v>1292</v>
      </c>
      <c r="E52" s="9" t="s">
        <v>686</v>
      </c>
      <c r="F52" s="12">
        <v>89.39</v>
      </c>
      <c r="G52" s="12">
        <v>97.03</v>
      </c>
      <c r="H52" s="14">
        <f t="shared" si="1"/>
        <v>8673.51</v>
      </c>
    </row>
    <row r="53" customFormat="1" ht="92.25" customHeight="1" spans="1:8">
      <c r="A53" s="8">
        <v>47</v>
      </c>
      <c r="B53" s="11" t="s">
        <v>1293</v>
      </c>
      <c r="C53" s="11" t="s">
        <v>1283</v>
      </c>
      <c r="D53" s="11" t="s">
        <v>1294</v>
      </c>
      <c r="E53" s="9" t="s">
        <v>686</v>
      </c>
      <c r="F53" s="12">
        <v>534.82</v>
      </c>
      <c r="G53" s="12">
        <v>65.2</v>
      </c>
      <c r="H53" s="14">
        <f t="shared" si="1"/>
        <v>34870.26</v>
      </c>
    </row>
    <row r="54" customFormat="1" ht="92.25" customHeight="1" spans="1:8">
      <c r="A54" s="8">
        <v>48</v>
      </c>
      <c r="B54" s="11" t="s">
        <v>1295</v>
      </c>
      <c r="C54" s="11" t="s">
        <v>1283</v>
      </c>
      <c r="D54" s="11" t="s">
        <v>1296</v>
      </c>
      <c r="E54" s="9" t="s">
        <v>686</v>
      </c>
      <c r="F54" s="12">
        <v>87.02</v>
      </c>
      <c r="G54" s="12">
        <v>50.16</v>
      </c>
      <c r="H54" s="14">
        <f t="shared" si="1"/>
        <v>4364.92</v>
      </c>
    </row>
    <row r="55" customFormat="1" ht="92.25" customHeight="1" spans="1:8">
      <c r="A55" s="8">
        <v>49</v>
      </c>
      <c r="B55" s="11" t="s">
        <v>1297</v>
      </c>
      <c r="C55" s="11" t="s">
        <v>1283</v>
      </c>
      <c r="D55" s="11" t="s">
        <v>1298</v>
      </c>
      <c r="E55" s="9" t="s">
        <v>686</v>
      </c>
      <c r="F55" s="12">
        <v>17.26</v>
      </c>
      <c r="G55" s="12">
        <v>31.63</v>
      </c>
      <c r="H55" s="14">
        <f t="shared" si="1"/>
        <v>545.93</v>
      </c>
    </row>
    <row r="56" customFormat="1" ht="66.75" customHeight="1" spans="1:8">
      <c r="A56" s="8">
        <v>50</v>
      </c>
      <c r="B56" s="11" t="s">
        <v>1299</v>
      </c>
      <c r="C56" s="11" t="s">
        <v>1259</v>
      </c>
      <c r="D56" s="11" t="s">
        <v>1300</v>
      </c>
      <c r="E56" s="9" t="s">
        <v>913</v>
      </c>
      <c r="F56" s="12">
        <v>26</v>
      </c>
      <c r="G56" s="12">
        <v>363.27</v>
      </c>
      <c r="H56" s="14">
        <f t="shared" si="1"/>
        <v>9445.02</v>
      </c>
    </row>
    <row r="57" customFormat="1" ht="66.75" customHeight="1" spans="1:8">
      <c r="A57" s="8">
        <v>51</v>
      </c>
      <c r="B57" s="11" t="s">
        <v>1301</v>
      </c>
      <c r="C57" s="11" t="s">
        <v>1259</v>
      </c>
      <c r="D57" s="11" t="s">
        <v>1302</v>
      </c>
      <c r="E57" s="9" t="s">
        <v>913</v>
      </c>
      <c r="F57" s="12">
        <v>33</v>
      </c>
      <c r="G57" s="12">
        <v>303.15</v>
      </c>
      <c r="H57" s="14">
        <f t="shared" si="1"/>
        <v>10003.95</v>
      </c>
    </row>
    <row r="58" customFormat="1" ht="66.75" customHeight="1" spans="1:8">
      <c r="A58" s="8">
        <v>52</v>
      </c>
      <c r="B58" s="11" t="s">
        <v>1303</v>
      </c>
      <c r="C58" s="11" t="s">
        <v>1259</v>
      </c>
      <c r="D58" s="11" t="s">
        <v>1304</v>
      </c>
      <c r="E58" s="9" t="s">
        <v>913</v>
      </c>
      <c r="F58" s="12">
        <v>1</v>
      </c>
      <c r="G58" s="12">
        <v>363.27</v>
      </c>
      <c r="H58" s="14">
        <f t="shared" si="1"/>
        <v>363.27</v>
      </c>
    </row>
    <row r="59" customFormat="1" ht="66.75" customHeight="1" spans="1:8">
      <c r="A59" s="8">
        <v>53</v>
      </c>
      <c r="B59" s="11" t="s">
        <v>1305</v>
      </c>
      <c r="C59" s="11" t="s">
        <v>1259</v>
      </c>
      <c r="D59" s="11" t="s">
        <v>1306</v>
      </c>
      <c r="E59" s="9" t="s">
        <v>913</v>
      </c>
      <c r="F59" s="12">
        <v>55</v>
      </c>
      <c r="G59" s="12">
        <v>303.15</v>
      </c>
      <c r="H59" s="14">
        <f t="shared" si="1"/>
        <v>16673.25</v>
      </c>
    </row>
    <row r="60" customFormat="1" ht="66.75" customHeight="1" spans="1:8">
      <c r="A60" s="8">
        <v>54</v>
      </c>
      <c r="B60" s="11" t="s">
        <v>1307</v>
      </c>
      <c r="C60" s="11" t="s">
        <v>1259</v>
      </c>
      <c r="D60" s="11" t="s">
        <v>1308</v>
      </c>
      <c r="E60" s="9" t="s">
        <v>913</v>
      </c>
      <c r="F60" s="12">
        <v>3</v>
      </c>
      <c r="G60" s="12">
        <v>260.13</v>
      </c>
      <c r="H60" s="14">
        <f t="shared" si="1"/>
        <v>780.39</v>
      </c>
    </row>
    <row r="61" customFormat="1" ht="54" customHeight="1" spans="1:8">
      <c r="A61" s="8">
        <v>55</v>
      </c>
      <c r="B61" s="11" t="s">
        <v>1309</v>
      </c>
      <c r="C61" s="11" t="s">
        <v>1259</v>
      </c>
      <c r="D61" s="11" t="s">
        <v>1310</v>
      </c>
      <c r="E61" s="9" t="s">
        <v>913</v>
      </c>
      <c r="F61" s="12">
        <v>8</v>
      </c>
      <c r="G61" s="12">
        <v>363.27</v>
      </c>
      <c r="H61" s="14">
        <f t="shared" si="1"/>
        <v>2906.16</v>
      </c>
    </row>
    <row r="62" customFormat="1" ht="54" customHeight="1" spans="1:8">
      <c r="A62" s="8">
        <v>56</v>
      </c>
      <c r="B62" s="11" t="s">
        <v>1311</v>
      </c>
      <c r="C62" s="11" t="s">
        <v>1259</v>
      </c>
      <c r="D62" s="11" t="s">
        <v>1312</v>
      </c>
      <c r="E62" s="9" t="s">
        <v>913</v>
      </c>
      <c r="F62" s="12">
        <v>20</v>
      </c>
      <c r="G62" s="12">
        <v>303.15</v>
      </c>
      <c r="H62" s="14">
        <f t="shared" si="1"/>
        <v>6063</v>
      </c>
    </row>
    <row r="63" customFormat="1" ht="54" customHeight="1" spans="1:8">
      <c r="A63" s="8">
        <v>57</v>
      </c>
      <c r="B63" s="11" t="s">
        <v>1313</v>
      </c>
      <c r="C63" s="11" t="s">
        <v>1259</v>
      </c>
      <c r="D63" s="11" t="s">
        <v>1314</v>
      </c>
      <c r="E63" s="9" t="s">
        <v>913</v>
      </c>
      <c r="F63" s="12">
        <v>32</v>
      </c>
      <c r="G63" s="12">
        <v>177.1</v>
      </c>
      <c r="H63" s="14">
        <f t="shared" si="1"/>
        <v>5667.2</v>
      </c>
    </row>
    <row r="64" customFormat="1" ht="54" customHeight="1" spans="1:8">
      <c r="A64" s="8">
        <v>58</v>
      </c>
      <c r="B64" s="11" t="s">
        <v>1315</v>
      </c>
      <c r="C64" s="11" t="s">
        <v>1259</v>
      </c>
      <c r="D64" s="11" t="s">
        <v>1316</v>
      </c>
      <c r="E64" s="9" t="s">
        <v>913</v>
      </c>
      <c r="F64" s="12">
        <v>243</v>
      </c>
      <c r="G64" s="12">
        <v>105.98</v>
      </c>
      <c r="H64" s="14">
        <f t="shared" si="1"/>
        <v>25753.14</v>
      </c>
    </row>
    <row r="65" customFormat="1" ht="54" customHeight="1" spans="1:8">
      <c r="A65" s="8">
        <v>59</v>
      </c>
      <c r="B65" s="11" t="s">
        <v>1317</v>
      </c>
      <c r="C65" s="11" t="s">
        <v>1259</v>
      </c>
      <c r="D65" s="11" t="s">
        <v>1318</v>
      </c>
      <c r="E65" s="9" t="s">
        <v>913</v>
      </c>
      <c r="F65" s="12">
        <v>20</v>
      </c>
      <c r="G65" s="12">
        <v>83.91</v>
      </c>
      <c r="H65" s="14">
        <f t="shared" si="1"/>
        <v>1678.2</v>
      </c>
    </row>
    <row r="66" customFormat="1" ht="54" customHeight="1" spans="1:8">
      <c r="A66" s="8">
        <v>60</v>
      </c>
      <c r="B66" s="11" t="s">
        <v>1319</v>
      </c>
      <c r="C66" s="11" t="s">
        <v>1320</v>
      </c>
      <c r="D66" s="11" t="s">
        <v>1321</v>
      </c>
      <c r="E66" s="9" t="s">
        <v>913</v>
      </c>
      <c r="F66" s="12">
        <v>32</v>
      </c>
      <c r="G66" s="12">
        <v>101.83</v>
      </c>
      <c r="H66" s="14">
        <f t="shared" si="1"/>
        <v>3258.56</v>
      </c>
    </row>
    <row r="67" customFormat="1" ht="54" customHeight="1" spans="1:8">
      <c r="A67" s="8">
        <v>61</v>
      </c>
      <c r="B67" s="11" t="s">
        <v>1322</v>
      </c>
      <c r="C67" s="11" t="s">
        <v>1320</v>
      </c>
      <c r="D67" s="11" t="s">
        <v>1323</v>
      </c>
      <c r="E67" s="9" t="s">
        <v>913</v>
      </c>
      <c r="F67" s="12">
        <v>243</v>
      </c>
      <c r="G67" s="12">
        <v>50.65</v>
      </c>
      <c r="H67" s="14">
        <f t="shared" si="1"/>
        <v>12307.95</v>
      </c>
    </row>
    <row r="68" customFormat="1" ht="54" customHeight="1" spans="1:8">
      <c r="A68" s="8">
        <v>62</v>
      </c>
      <c r="B68" s="11" t="s">
        <v>1324</v>
      </c>
      <c r="C68" s="11" t="s">
        <v>1320</v>
      </c>
      <c r="D68" s="11" t="s">
        <v>1325</v>
      </c>
      <c r="E68" s="9" t="s">
        <v>913</v>
      </c>
      <c r="F68" s="12">
        <v>20</v>
      </c>
      <c r="G68" s="12">
        <v>41.77</v>
      </c>
      <c r="H68" s="14">
        <f t="shared" si="1"/>
        <v>835.4</v>
      </c>
    </row>
    <row r="69" customFormat="1" ht="66.75" customHeight="1" spans="1:8">
      <c r="A69" s="8">
        <v>63</v>
      </c>
      <c r="B69" s="11" t="s">
        <v>1326</v>
      </c>
      <c r="C69" s="11" t="s">
        <v>1327</v>
      </c>
      <c r="D69" s="11" t="s">
        <v>1328</v>
      </c>
      <c r="E69" s="9" t="s">
        <v>913</v>
      </c>
      <c r="F69" s="12">
        <v>37</v>
      </c>
      <c r="G69" s="12">
        <v>71.83</v>
      </c>
      <c r="H69" s="14">
        <f t="shared" si="1"/>
        <v>2657.71</v>
      </c>
    </row>
    <row r="70" customFormat="1" ht="66.75" customHeight="1" spans="1:8">
      <c r="A70" s="8">
        <v>64</v>
      </c>
      <c r="B70" s="11" t="s">
        <v>1329</v>
      </c>
      <c r="C70" s="11" t="s">
        <v>1327</v>
      </c>
      <c r="D70" s="11" t="s">
        <v>1330</v>
      </c>
      <c r="E70" s="9" t="s">
        <v>913</v>
      </c>
      <c r="F70" s="12">
        <v>119</v>
      </c>
      <c r="G70" s="12">
        <v>56.7</v>
      </c>
      <c r="H70" s="14">
        <f t="shared" si="1"/>
        <v>6747.3</v>
      </c>
    </row>
    <row r="71" customFormat="1" ht="66.75" customHeight="1" spans="1:8">
      <c r="A71" s="8">
        <v>65</v>
      </c>
      <c r="B71" s="11" t="s">
        <v>1331</v>
      </c>
      <c r="C71" s="11" t="s">
        <v>1332</v>
      </c>
      <c r="D71" s="11" t="s">
        <v>1333</v>
      </c>
      <c r="E71" s="9" t="s">
        <v>913</v>
      </c>
      <c r="F71" s="12">
        <v>1</v>
      </c>
      <c r="G71" s="12">
        <v>602.46</v>
      </c>
      <c r="H71" s="14">
        <f t="shared" ref="H71:H102" si="2">ROUND(F71*G71,2)</f>
        <v>602.46</v>
      </c>
    </row>
    <row r="72" customFormat="1" ht="54" customHeight="1" spans="1:8">
      <c r="A72" s="8">
        <v>66</v>
      </c>
      <c r="B72" s="11" t="s">
        <v>1334</v>
      </c>
      <c r="C72" s="11" t="s">
        <v>1335</v>
      </c>
      <c r="D72" s="11" t="s">
        <v>1336</v>
      </c>
      <c r="E72" s="9" t="s">
        <v>913</v>
      </c>
      <c r="F72" s="12">
        <v>1</v>
      </c>
      <c r="G72" s="12">
        <v>10</v>
      </c>
      <c r="H72" s="14">
        <f t="shared" si="2"/>
        <v>10</v>
      </c>
    </row>
    <row r="73" customFormat="1" ht="54" customHeight="1" spans="1:8">
      <c r="A73" s="8">
        <v>67</v>
      </c>
      <c r="B73" s="11" t="s">
        <v>1337</v>
      </c>
      <c r="C73" s="11" t="s">
        <v>1335</v>
      </c>
      <c r="D73" s="11" t="s">
        <v>1338</v>
      </c>
      <c r="E73" s="9" t="s">
        <v>913</v>
      </c>
      <c r="F73" s="12">
        <v>42</v>
      </c>
      <c r="G73" s="12">
        <v>5.59</v>
      </c>
      <c r="H73" s="14">
        <f t="shared" si="2"/>
        <v>234.78</v>
      </c>
    </row>
    <row r="74" customFormat="1" ht="54" customHeight="1" spans="1:8">
      <c r="A74" s="8">
        <v>68</v>
      </c>
      <c r="B74" s="11" t="s">
        <v>1339</v>
      </c>
      <c r="C74" s="11" t="s">
        <v>1335</v>
      </c>
      <c r="D74" s="11" t="s">
        <v>1340</v>
      </c>
      <c r="E74" s="9" t="s">
        <v>913</v>
      </c>
      <c r="F74" s="12">
        <v>3</v>
      </c>
      <c r="G74" s="12">
        <v>2.11</v>
      </c>
      <c r="H74" s="14">
        <f t="shared" si="2"/>
        <v>6.33</v>
      </c>
    </row>
    <row r="75" customFormat="1" ht="54" customHeight="1" spans="1:8">
      <c r="A75" s="8">
        <v>69</v>
      </c>
      <c r="B75" s="11" t="s">
        <v>1341</v>
      </c>
      <c r="C75" s="11" t="s">
        <v>1342</v>
      </c>
      <c r="D75" s="11" t="s">
        <v>1343</v>
      </c>
      <c r="E75" s="9" t="s">
        <v>913</v>
      </c>
      <c r="F75" s="12">
        <v>7</v>
      </c>
      <c r="G75" s="12">
        <v>15</v>
      </c>
      <c r="H75" s="14">
        <f t="shared" si="2"/>
        <v>105</v>
      </c>
    </row>
    <row r="76" customFormat="1" ht="54" customHeight="1" spans="1:8">
      <c r="A76" s="8">
        <v>70</v>
      </c>
      <c r="B76" s="11" t="s">
        <v>1344</v>
      </c>
      <c r="C76" s="11" t="s">
        <v>1259</v>
      </c>
      <c r="D76" s="11" t="s">
        <v>1345</v>
      </c>
      <c r="E76" s="9" t="s">
        <v>913</v>
      </c>
      <c r="F76" s="12">
        <v>20</v>
      </c>
      <c r="G76" s="12">
        <v>363.27</v>
      </c>
      <c r="H76" s="14">
        <f t="shared" si="2"/>
        <v>7265.4</v>
      </c>
    </row>
    <row r="77" customFormat="1" ht="79.5" customHeight="1" spans="1:8">
      <c r="A77" s="8">
        <v>71</v>
      </c>
      <c r="B77" s="11" t="s">
        <v>1346</v>
      </c>
      <c r="C77" s="11" t="s">
        <v>1347</v>
      </c>
      <c r="D77" s="11" t="s">
        <v>1348</v>
      </c>
      <c r="E77" s="9" t="s">
        <v>686</v>
      </c>
      <c r="F77" s="12">
        <v>27.7</v>
      </c>
      <c r="G77" s="12">
        <v>185.31</v>
      </c>
      <c r="H77" s="14">
        <f t="shared" si="2"/>
        <v>5133.09</v>
      </c>
    </row>
    <row r="78" customFormat="1" ht="54" customHeight="1" spans="1:8">
      <c r="A78" s="8">
        <v>72</v>
      </c>
      <c r="B78" s="11" t="s">
        <v>1349</v>
      </c>
      <c r="C78" s="11" t="s">
        <v>1350</v>
      </c>
      <c r="D78" s="11" t="s">
        <v>1351</v>
      </c>
      <c r="E78" s="9" t="s">
        <v>749</v>
      </c>
      <c r="F78" s="12">
        <v>1175.33</v>
      </c>
      <c r="G78" s="12">
        <v>26.64</v>
      </c>
      <c r="H78" s="14">
        <f t="shared" si="2"/>
        <v>31310.79</v>
      </c>
    </row>
    <row r="79" customFormat="1" ht="66.75" customHeight="1" spans="1:8">
      <c r="A79" s="8">
        <v>73</v>
      </c>
      <c r="B79" s="11" t="s">
        <v>1352</v>
      </c>
      <c r="C79" s="11" t="s">
        <v>1353</v>
      </c>
      <c r="D79" s="11" t="s">
        <v>1354</v>
      </c>
      <c r="E79" s="9" t="s">
        <v>749</v>
      </c>
      <c r="F79" s="12">
        <v>1175.33</v>
      </c>
      <c r="G79" s="12">
        <v>3.07</v>
      </c>
      <c r="H79" s="14">
        <f t="shared" si="2"/>
        <v>3608.26</v>
      </c>
    </row>
    <row r="80" customFormat="1" ht="66.75" customHeight="1" spans="1:8">
      <c r="A80" s="8">
        <v>74</v>
      </c>
      <c r="B80" s="11" t="s">
        <v>1355</v>
      </c>
      <c r="C80" s="11" t="s">
        <v>1356</v>
      </c>
      <c r="D80" s="11" t="s">
        <v>1357</v>
      </c>
      <c r="E80" s="9" t="s">
        <v>1358</v>
      </c>
      <c r="F80" s="12">
        <v>432.15</v>
      </c>
      <c r="G80" s="12">
        <v>73.1</v>
      </c>
      <c r="H80" s="14">
        <f t="shared" si="2"/>
        <v>31590.17</v>
      </c>
    </row>
    <row r="81" customFormat="1" ht="54" customHeight="1" spans="1:8">
      <c r="A81" s="8">
        <v>75</v>
      </c>
      <c r="B81" s="11" t="s">
        <v>1359</v>
      </c>
      <c r="C81" s="11" t="s">
        <v>1360</v>
      </c>
      <c r="D81" s="11" t="s">
        <v>1361</v>
      </c>
      <c r="E81" s="9" t="s">
        <v>1358</v>
      </c>
      <c r="F81" s="12">
        <v>310.83</v>
      </c>
      <c r="G81" s="12">
        <v>20.49</v>
      </c>
      <c r="H81" s="14">
        <f t="shared" si="2"/>
        <v>6368.91</v>
      </c>
    </row>
    <row r="82" customFormat="1" ht="54" customHeight="1" spans="1:8">
      <c r="A82" s="8">
        <v>76</v>
      </c>
      <c r="B82" s="11" t="s">
        <v>1362</v>
      </c>
      <c r="C82" s="11" t="s">
        <v>1360</v>
      </c>
      <c r="D82" s="11" t="s">
        <v>1363</v>
      </c>
      <c r="E82" s="9" t="s">
        <v>1358</v>
      </c>
      <c r="F82" s="12">
        <v>108.04</v>
      </c>
      <c r="G82" s="12">
        <v>243.12</v>
      </c>
      <c r="H82" s="14">
        <f t="shared" si="2"/>
        <v>26266.68</v>
      </c>
    </row>
    <row r="83" customFormat="1" ht="54" customHeight="1" spans="1:8">
      <c r="A83" s="8">
        <v>77</v>
      </c>
      <c r="B83" s="11" t="s">
        <v>1364</v>
      </c>
      <c r="C83" s="11" t="s">
        <v>1365</v>
      </c>
      <c r="D83" s="11" t="s">
        <v>1366</v>
      </c>
      <c r="E83" s="9" t="s">
        <v>1358</v>
      </c>
      <c r="F83" s="12">
        <v>121.31</v>
      </c>
      <c r="G83" s="12">
        <v>31.81</v>
      </c>
      <c r="H83" s="14">
        <f t="shared" si="2"/>
        <v>3858.87</v>
      </c>
    </row>
    <row r="84" customFormat="1" ht="41.25" customHeight="1" spans="1:8">
      <c r="A84" s="8">
        <v>78</v>
      </c>
      <c r="B84" s="11" t="s">
        <v>1367</v>
      </c>
      <c r="C84" s="11" t="s">
        <v>1113</v>
      </c>
      <c r="D84" s="11" t="s">
        <v>1368</v>
      </c>
      <c r="E84" s="9" t="s">
        <v>1115</v>
      </c>
      <c r="F84" s="12">
        <v>1</v>
      </c>
      <c r="G84" s="12">
        <v>11031.34</v>
      </c>
      <c r="H84" s="14">
        <f t="shared" si="2"/>
        <v>11031.34</v>
      </c>
    </row>
    <row r="85" customFormat="1" ht="15.75" customHeight="1" spans="1:8">
      <c r="A85" s="8"/>
      <c r="B85" s="11"/>
      <c r="C85" s="11" t="s">
        <v>1369</v>
      </c>
      <c r="D85" s="11"/>
      <c r="E85" s="11"/>
      <c r="F85" s="12"/>
      <c r="G85" s="12"/>
      <c r="H85" s="14">
        <f t="shared" si="2"/>
        <v>0</v>
      </c>
    </row>
    <row r="86" customFormat="1" ht="15.75" customHeight="1" spans="1:8">
      <c r="A86" s="8"/>
      <c r="B86" s="11"/>
      <c r="C86" s="11" t="s">
        <v>1370</v>
      </c>
      <c r="D86" s="11"/>
      <c r="E86" s="11"/>
      <c r="F86" s="12"/>
      <c r="G86" s="12"/>
      <c r="H86" s="14">
        <f t="shared" si="2"/>
        <v>0</v>
      </c>
    </row>
    <row r="87" customFormat="1" ht="92.25" customHeight="1" spans="1:8">
      <c r="A87" s="8">
        <v>79</v>
      </c>
      <c r="B87" s="11" t="s">
        <v>1371</v>
      </c>
      <c r="C87" s="11" t="s">
        <v>1283</v>
      </c>
      <c r="D87" s="11" t="s">
        <v>1372</v>
      </c>
      <c r="E87" s="9" t="s">
        <v>686</v>
      </c>
      <c r="F87" s="12">
        <v>24.17</v>
      </c>
      <c r="G87" s="12">
        <v>175.17</v>
      </c>
      <c r="H87" s="14">
        <f t="shared" si="2"/>
        <v>4233.86</v>
      </c>
    </row>
    <row r="88" customFormat="1" ht="92.25" customHeight="1" spans="1:8">
      <c r="A88" s="8">
        <v>80</v>
      </c>
      <c r="B88" s="11" t="s">
        <v>1373</v>
      </c>
      <c r="C88" s="11" t="s">
        <v>1283</v>
      </c>
      <c r="D88" s="11" t="s">
        <v>1374</v>
      </c>
      <c r="E88" s="9" t="s">
        <v>686</v>
      </c>
      <c r="F88" s="12">
        <v>70.05</v>
      </c>
      <c r="G88" s="12">
        <v>178.14</v>
      </c>
      <c r="H88" s="14">
        <f t="shared" si="2"/>
        <v>12478.71</v>
      </c>
    </row>
    <row r="89" customFormat="1" ht="92.25" customHeight="1" spans="1:8">
      <c r="A89" s="8">
        <v>81</v>
      </c>
      <c r="B89" s="11" t="s">
        <v>1375</v>
      </c>
      <c r="C89" s="11" t="s">
        <v>1283</v>
      </c>
      <c r="D89" s="11" t="s">
        <v>1376</v>
      </c>
      <c r="E89" s="9" t="s">
        <v>686</v>
      </c>
      <c r="F89" s="12">
        <v>178.36</v>
      </c>
      <c r="G89" s="12">
        <v>124.91</v>
      </c>
      <c r="H89" s="14">
        <f t="shared" si="2"/>
        <v>22278.95</v>
      </c>
    </row>
    <row r="90" customFormat="1" ht="92.25" customHeight="1" spans="1:8">
      <c r="A90" s="8">
        <v>82</v>
      </c>
      <c r="B90" s="11" t="s">
        <v>1377</v>
      </c>
      <c r="C90" s="11" t="s">
        <v>1283</v>
      </c>
      <c r="D90" s="11" t="s">
        <v>1378</v>
      </c>
      <c r="E90" s="9" t="s">
        <v>686</v>
      </c>
      <c r="F90" s="12">
        <v>833.1</v>
      </c>
      <c r="G90" s="12">
        <v>90.21</v>
      </c>
      <c r="H90" s="14">
        <f t="shared" si="2"/>
        <v>75153.95</v>
      </c>
    </row>
    <row r="91" customFormat="1" ht="92.25" customHeight="1" spans="1:8">
      <c r="A91" s="8">
        <v>83</v>
      </c>
      <c r="B91" s="11" t="s">
        <v>1379</v>
      </c>
      <c r="C91" s="11" t="s">
        <v>1283</v>
      </c>
      <c r="D91" s="11" t="s">
        <v>1380</v>
      </c>
      <c r="E91" s="9" t="s">
        <v>686</v>
      </c>
      <c r="F91" s="12">
        <v>668.84</v>
      </c>
      <c r="G91" s="12">
        <v>85.7</v>
      </c>
      <c r="H91" s="14">
        <f t="shared" si="2"/>
        <v>57319.59</v>
      </c>
    </row>
    <row r="92" customFormat="1" ht="92.25" customHeight="1" spans="1:8">
      <c r="A92" s="8">
        <v>84</v>
      </c>
      <c r="B92" s="11" t="s">
        <v>1381</v>
      </c>
      <c r="C92" s="11" t="s">
        <v>1283</v>
      </c>
      <c r="D92" s="11" t="s">
        <v>1382</v>
      </c>
      <c r="E92" s="9" t="s">
        <v>686</v>
      </c>
      <c r="F92" s="12">
        <v>134.58</v>
      </c>
      <c r="G92" s="12">
        <v>55.1</v>
      </c>
      <c r="H92" s="14">
        <f t="shared" si="2"/>
        <v>7415.36</v>
      </c>
    </row>
    <row r="93" customFormat="1" ht="92.25" customHeight="1" spans="1:8">
      <c r="A93" s="8">
        <v>85</v>
      </c>
      <c r="B93" s="11" t="s">
        <v>1383</v>
      </c>
      <c r="C93" s="11" t="s">
        <v>1283</v>
      </c>
      <c r="D93" s="11" t="s">
        <v>1384</v>
      </c>
      <c r="E93" s="9" t="s">
        <v>686</v>
      </c>
      <c r="F93" s="12">
        <v>125.25</v>
      </c>
      <c r="G93" s="12">
        <v>53.12</v>
      </c>
      <c r="H93" s="14">
        <f t="shared" si="2"/>
        <v>6653.28</v>
      </c>
    </row>
    <row r="94" customFormat="1" ht="66.75" customHeight="1" spans="1:8">
      <c r="A94" s="8">
        <v>86</v>
      </c>
      <c r="B94" s="11" t="s">
        <v>1385</v>
      </c>
      <c r="C94" s="11" t="s">
        <v>1259</v>
      </c>
      <c r="D94" s="11" t="s">
        <v>1386</v>
      </c>
      <c r="E94" s="9" t="s">
        <v>913</v>
      </c>
      <c r="F94" s="12">
        <v>2</v>
      </c>
      <c r="G94" s="12">
        <v>84.96</v>
      </c>
      <c r="H94" s="14">
        <f t="shared" si="2"/>
        <v>169.92</v>
      </c>
    </row>
    <row r="95" customFormat="1" ht="66.75" customHeight="1" spans="1:8">
      <c r="A95" s="8">
        <v>87</v>
      </c>
      <c r="B95" s="11" t="s">
        <v>1387</v>
      </c>
      <c r="C95" s="11" t="s">
        <v>1259</v>
      </c>
      <c r="D95" s="11" t="s">
        <v>1388</v>
      </c>
      <c r="E95" s="9" t="s">
        <v>913</v>
      </c>
      <c r="F95" s="12">
        <v>44</v>
      </c>
      <c r="G95" s="12">
        <v>75.36</v>
      </c>
      <c r="H95" s="14">
        <f t="shared" si="2"/>
        <v>3315.84</v>
      </c>
    </row>
    <row r="96" customFormat="1" ht="66.75" customHeight="1" spans="1:8">
      <c r="A96" s="8">
        <v>88</v>
      </c>
      <c r="B96" s="11" t="s">
        <v>1389</v>
      </c>
      <c r="C96" s="11" t="s">
        <v>1259</v>
      </c>
      <c r="D96" s="11" t="s">
        <v>1390</v>
      </c>
      <c r="E96" s="9" t="s">
        <v>913</v>
      </c>
      <c r="F96" s="12">
        <v>70</v>
      </c>
      <c r="G96" s="12">
        <v>75.36</v>
      </c>
      <c r="H96" s="14">
        <f t="shared" si="2"/>
        <v>5275.2</v>
      </c>
    </row>
    <row r="97" customFormat="1" ht="66.75" customHeight="1" spans="1:8">
      <c r="A97" s="8">
        <v>89</v>
      </c>
      <c r="B97" s="11" t="s">
        <v>1391</v>
      </c>
      <c r="C97" s="11" t="s">
        <v>1259</v>
      </c>
      <c r="D97" s="11" t="s">
        <v>1392</v>
      </c>
      <c r="E97" s="9" t="s">
        <v>913</v>
      </c>
      <c r="F97" s="12">
        <v>25</v>
      </c>
      <c r="G97" s="12">
        <v>52.58</v>
      </c>
      <c r="H97" s="14">
        <f t="shared" si="2"/>
        <v>1314.5</v>
      </c>
    </row>
    <row r="98" customFormat="1" ht="66.75" customHeight="1" spans="1:8">
      <c r="A98" s="8">
        <v>90</v>
      </c>
      <c r="B98" s="11" t="s">
        <v>1393</v>
      </c>
      <c r="C98" s="11" t="s">
        <v>1259</v>
      </c>
      <c r="D98" s="11" t="s">
        <v>1394</v>
      </c>
      <c r="E98" s="9" t="s">
        <v>913</v>
      </c>
      <c r="F98" s="12">
        <v>16</v>
      </c>
      <c r="G98" s="12">
        <v>52.58</v>
      </c>
      <c r="H98" s="14">
        <f t="shared" si="2"/>
        <v>841.28</v>
      </c>
    </row>
    <row r="99" customFormat="1" ht="54" customHeight="1" spans="1:8">
      <c r="A99" s="8">
        <v>91</v>
      </c>
      <c r="B99" s="11" t="s">
        <v>1395</v>
      </c>
      <c r="C99" s="11" t="s">
        <v>1259</v>
      </c>
      <c r="D99" s="11" t="s">
        <v>1396</v>
      </c>
      <c r="E99" s="9" t="s">
        <v>913</v>
      </c>
      <c r="F99" s="12">
        <v>2</v>
      </c>
      <c r="G99" s="12">
        <v>593.87</v>
      </c>
      <c r="H99" s="14">
        <f t="shared" si="2"/>
        <v>1187.74</v>
      </c>
    </row>
    <row r="100" customFormat="1" ht="54" customHeight="1" spans="1:8">
      <c r="A100" s="8">
        <v>92</v>
      </c>
      <c r="B100" s="11" t="s">
        <v>1397</v>
      </c>
      <c r="C100" s="11" t="s">
        <v>1259</v>
      </c>
      <c r="D100" s="11" t="s">
        <v>1398</v>
      </c>
      <c r="E100" s="9" t="s">
        <v>913</v>
      </c>
      <c r="F100" s="12">
        <v>3</v>
      </c>
      <c r="G100" s="12">
        <v>472.88</v>
      </c>
      <c r="H100" s="14">
        <f t="shared" si="2"/>
        <v>1418.64</v>
      </c>
    </row>
    <row r="101" customFormat="1" ht="79.5" customHeight="1" spans="1:8">
      <c r="A101" s="8">
        <v>93</v>
      </c>
      <c r="B101" s="11" t="s">
        <v>1399</v>
      </c>
      <c r="C101" s="11" t="s">
        <v>1400</v>
      </c>
      <c r="D101" s="11" t="s">
        <v>1401</v>
      </c>
      <c r="E101" s="9" t="s">
        <v>913</v>
      </c>
      <c r="F101" s="12">
        <v>6</v>
      </c>
      <c r="G101" s="12">
        <v>413.07</v>
      </c>
      <c r="H101" s="14">
        <f t="shared" si="2"/>
        <v>2478.42</v>
      </c>
    </row>
    <row r="102" customFormat="1" ht="79.5" customHeight="1" spans="1:8">
      <c r="A102" s="8">
        <v>94</v>
      </c>
      <c r="B102" s="11" t="s">
        <v>1402</v>
      </c>
      <c r="C102" s="11" t="s">
        <v>1400</v>
      </c>
      <c r="D102" s="11" t="s">
        <v>1403</v>
      </c>
      <c r="E102" s="9" t="s">
        <v>913</v>
      </c>
      <c r="F102" s="12">
        <v>12</v>
      </c>
      <c r="G102" s="12">
        <v>346.94</v>
      </c>
      <c r="H102" s="14">
        <f t="shared" si="2"/>
        <v>4163.28</v>
      </c>
    </row>
    <row r="103" customFormat="1" ht="79.5" customHeight="1" spans="1:8">
      <c r="A103" s="8">
        <v>95</v>
      </c>
      <c r="B103" s="11" t="s">
        <v>1404</v>
      </c>
      <c r="C103" s="11" t="s">
        <v>1400</v>
      </c>
      <c r="D103" s="11" t="s">
        <v>1405</v>
      </c>
      <c r="E103" s="9" t="s">
        <v>913</v>
      </c>
      <c r="F103" s="12">
        <v>21</v>
      </c>
      <c r="G103" s="12">
        <v>264.08</v>
      </c>
      <c r="H103" s="14">
        <f t="shared" ref="H103:H134" si="3">ROUND(F103*G103,2)</f>
        <v>5545.68</v>
      </c>
    </row>
    <row r="104" customFormat="1" ht="79.5" customHeight="1" spans="1:8">
      <c r="A104" s="8">
        <v>96</v>
      </c>
      <c r="B104" s="11" t="s">
        <v>1406</v>
      </c>
      <c r="C104" s="11" t="s">
        <v>1400</v>
      </c>
      <c r="D104" s="11" t="s">
        <v>1407</v>
      </c>
      <c r="E104" s="9" t="s">
        <v>913</v>
      </c>
      <c r="F104" s="12">
        <v>19</v>
      </c>
      <c r="G104" s="12">
        <v>176.87</v>
      </c>
      <c r="H104" s="14">
        <f t="shared" si="3"/>
        <v>3360.53</v>
      </c>
    </row>
    <row r="105" customFormat="1" ht="79.5" customHeight="1" spans="1:8">
      <c r="A105" s="8">
        <v>97</v>
      </c>
      <c r="B105" s="11" t="s">
        <v>1408</v>
      </c>
      <c r="C105" s="11" t="s">
        <v>1400</v>
      </c>
      <c r="D105" s="11" t="s">
        <v>1409</v>
      </c>
      <c r="E105" s="9" t="s">
        <v>913</v>
      </c>
      <c r="F105" s="12">
        <v>34</v>
      </c>
      <c r="G105" s="12">
        <v>133.98</v>
      </c>
      <c r="H105" s="14">
        <f t="shared" si="3"/>
        <v>4555.32</v>
      </c>
    </row>
    <row r="106" customFormat="1" ht="79.5" customHeight="1" spans="1:8">
      <c r="A106" s="8">
        <v>98</v>
      </c>
      <c r="B106" s="11" t="s">
        <v>1410</v>
      </c>
      <c r="C106" s="11" t="s">
        <v>1400</v>
      </c>
      <c r="D106" s="11" t="s">
        <v>1411</v>
      </c>
      <c r="E106" s="9" t="s">
        <v>913</v>
      </c>
      <c r="F106" s="12">
        <v>16</v>
      </c>
      <c r="G106" s="12">
        <v>126.28</v>
      </c>
      <c r="H106" s="14">
        <f t="shared" si="3"/>
        <v>2020.48</v>
      </c>
    </row>
    <row r="107" customFormat="1" ht="79.5" customHeight="1" spans="1:8">
      <c r="A107" s="8">
        <v>99</v>
      </c>
      <c r="B107" s="11" t="s">
        <v>1412</v>
      </c>
      <c r="C107" s="11" t="s">
        <v>1400</v>
      </c>
      <c r="D107" s="11" t="s">
        <v>1413</v>
      </c>
      <c r="E107" s="9" t="s">
        <v>913</v>
      </c>
      <c r="F107" s="12">
        <v>11</v>
      </c>
      <c r="G107" s="12">
        <v>102.01</v>
      </c>
      <c r="H107" s="14">
        <f t="shared" si="3"/>
        <v>1122.11</v>
      </c>
    </row>
    <row r="108" customFormat="1" ht="54" customHeight="1" spans="1:8">
      <c r="A108" s="8">
        <v>100</v>
      </c>
      <c r="B108" s="11" t="s">
        <v>1414</v>
      </c>
      <c r="C108" s="11" t="s">
        <v>1415</v>
      </c>
      <c r="D108" s="11" t="s">
        <v>1416</v>
      </c>
      <c r="E108" s="9" t="s">
        <v>913</v>
      </c>
      <c r="F108" s="12">
        <v>31</v>
      </c>
      <c r="G108" s="12">
        <v>312.23</v>
      </c>
      <c r="H108" s="14">
        <f t="shared" si="3"/>
        <v>9679.13</v>
      </c>
    </row>
    <row r="109" customFormat="1" ht="54" customHeight="1" spans="1:8">
      <c r="A109" s="8">
        <v>101</v>
      </c>
      <c r="B109" s="11" t="s">
        <v>1417</v>
      </c>
      <c r="C109" s="11" t="s">
        <v>1415</v>
      </c>
      <c r="D109" s="11" t="s">
        <v>1418</v>
      </c>
      <c r="E109" s="9" t="s">
        <v>913</v>
      </c>
      <c r="F109" s="12">
        <v>20</v>
      </c>
      <c r="G109" s="12">
        <v>276.95</v>
      </c>
      <c r="H109" s="14">
        <f t="shared" si="3"/>
        <v>5539</v>
      </c>
    </row>
    <row r="110" customFormat="1" ht="41.25" customHeight="1" spans="1:8">
      <c r="A110" s="8">
        <v>102</v>
      </c>
      <c r="B110" s="11" t="s">
        <v>1419</v>
      </c>
      <c r="C110" s="11" t="s">
        <v>1113</v>
      </c>
      <c r="D110" s="11" t="s">
        <v>1368</v>
      </c>
      <c r="E110" s="9" t="s">
        <v>1115</v>
      </c>
      <c r="F110" s="12">
        <v>1</v>
      </c>
      <c r="G110" s="12">
        <v>5869.81</v>
      </c>
      <c r="H110" s="14">
        <f t="shared" si="3"/>
        <v>5869.81</v>
      </c>
    </row>
    <row r="111" customFormat="1" ht="15.75" customHeight="1" spans="1:8">
      <c r="A111" s="8"/>
      <c r="B111" s="11"/>
      <c r="C111" s="11" t="s">
        <v>1420</v>
      </c>
      <c r="D111" s="11"/>
      <c r="E111" s="11"/>
      <c r="F111" s="12"/>
      <c r="G111" s="12"/>
      <c r="H111" s="14">
        <f t="shared" si="3"/>
        <v>0</v>
      </c>
    </row>
    <row r="112" customFormat="1" ht="92.25" customHeight="1" spans="1:8">
      <c r="A112" s="8">
        <v>103</v>
      </c>
      <c r="B112" s="11" t="s">
        <v>1421</v>
      </c>
      <c r="C112" s="11" t="s">
        <v>1283</v>
      </c>
      <c r="D112" s="11" t="s">
        <v>1290</v>
      </c>
      <c r="E112" s="9" t="s">
        <v>686</v>
      </c>
      <c r="F112" s="12">
        <v>5</v>
      </c>
      <c r="G112" s="12">
        <v>126.18</v>
      </c>
      <c r="H112" s="14">
        <f t="shared" si="3"/>
        <v>630.9</v>
      </c>
    </row>
    <row r="113" customFormat="1" ht="92.25" customHeight="1" spans="1:8">
      <c r="A113" s="8">
        <v>104</v>
      </c>
      <c r="B113" s="11" t="s">
        <v>1422</v>
      </c>
      <c r="C113" s="11" t="s">
        <v>1283</v>
      </c>
      <c r="D113" s="11" t="s">
        <v>1423</v>
      </c>
      <c r="E113" s="9" t="s">
        <v>686</v>
      </c>
      <c r="F113" s="12">
        <v>19.94</v>
      </c>
      <c r="G113" s="12">
        <v>130.41</v>
      </c>
      <c r="H113" s="14">
        <f t="shared" si="3"/>
        <v>2600.38</v>
      </c>
    </row>
    <row r="114" customFormat="1" ht="92.25" customHeight="1" spans="1:8">
      <c r="A114" s="8">
        <v>105</v>
      </c>
      <c r="B114" s="11" t="s">
        <v>1424</v>
      </c>
      <c r="C114" s="11" t="s">
        <v>1283</v>
      </c>
      <c r="D114" s="11" t="s">
        <v>1425</v>
      </c>
      <c r="E114" s="9" t="s">
        <v>686</v>
      </c>
      <c r="F114" s="12">
        <v>187.84</v>
      </c>
      <c r="G114" s="12">
        <v>95.08</v>
      </c>
      <c r="H114" s="14">
        <f t="shared" si="3"/>
        <v>17859.83</v>
      </c>
    </row>
    <row r="115" customFormat="1" ht="92.25" customHeight="1" spans="1:8">
      <c r="A115" s="8">
        <v>106</v>
      </c>
      <c r="B115" s="11" t="s">
        <v>1426</v>
      </c>
      <c r="C115" s="11" t="s">
        <v>1283</v>
      </c>
      <c r="D115" s="11" t="s">
        <v>1427</v>
      </c>
      <c r="E115" s="9" t="s">
        <v>686</v>
      </c>
      <c r="F115" s="12">
        <v>203.94</v>
      </c>
      <c r="G115" s="12">
        <v>58.43</v>
      </c>
      <c r="H115" s="14">
        <f t="shared" si="3"/>
        <v>11916.21</v>
      </c>
    </row>
    <row r="116" customFormat="1" ht="92.25" customHeight="1" spans="1:8">
      <c r="A116" s="8">
        <v>107</v>
      </c>
      <c r="B116" s="11" t="s">
        <v>1428</v>
      </c>
      <c r="C116" s="11" t="s">
        <v>1283</v>
      </c>
      <c r="D116" s="11" t="s">
        <v>1429</v>
      </c>
      <c r="E116" s="9" t="s">
        <v>686</v>
      </c>
      <c r="F116" s="12">
        <v>1.04</v>
      </c>
      <c r="G116" s="12">
        <v>36.39</v>
      </c>
      <c r="H116" s="14">
        <f t="shared" si="3"/>
        <v>37.85</v>
      </c>
    </row>
    <row r="117" customFormat="1" ht="79.5" customHeight="1" spans="1:8">
      <c r="A117" s="8">
        <v>108</v>
      </c>
      <c r="B117" s="11" t="s">
        <v>1430</v>
      </c>
      <c r="C117" s="11" t="s">
        <v>1283</v>
      </c>
      <c r="D117" s="11" t="s">
        <v>1431</v>
      </c>
      <c r="E117" s="9" t="s">
        <v>686</v>
      </c>
      <c r="F117" s="12">
        <v>9</v>
      </c>
      <c r="G117" s="12">
        <v>77.45</v>
      </c>
      <c r="H117" s="14">
        <f t="shared" si="3"/>
        <v>697.05</v>
      </c>
    </row>
    <row r="118" customFormat="1" ht="66.75" customHeight="1" spans="1:8">
      <c r="A118" s="8">
        <v>109</v>
      </c>
      <c r="B118" s="11" t="s">
        <v>1432</v>
      </c>
      <c r="C118" s="11" t="s">
        <v>1259</v>
      </c>
      <c r="D118" s="11" t="s">
        <v>1388</v>
      </c>
      <c r="E118" s="9" t="s">
        <v>913</v>
      </c>
      <c r="F118" s="12">
        <v>10</v>
      </c>
      <c r="G118" s="12">
        <v>75.36</v>
      </c>
      <c r="H118" s="14">
        <f t="shared" si="3"/>
        <v>753.6</v>
      </c>
    </row>
    <row r="119" customFormat="1" ht="66.75" customHeight="1" spans="1:8">
      <c r="A119" s="8">
        <v>110</v>
      </c>
      <c r="B119" s="11" t="s">
        <v>1433</v>
      </c>
      <c r="C119" s="11" t="s">
        <v>1259</v>
      </c>
      <c r="D119" s="11" t="s">
        <v>1392</v>
      </c>
      <c r="E119" s="9" t="s">
        <v>913</v>
      </c>
      <c r="F119" s="12">
        <v>31</v>
      </c>
      <c r="G119" s="12">
        <v>52.58</v>
      </c>
      <c r="H119" s="14">
        <f t="shared" si="3"/>
        <v>1629.98</v>
      </c>
    </row>
    <row r="120" customFormat="1" ht="54" customHeight="1" spans="1:8">
      <c r="A120" s="8">
        <v>111</v>
      </c>
      <c r="B120" s="11" t="s">
        <v>1434</v>
      </c>
      <c r="C120" s="11" t="s">
        <v>1259</v>
      </c>
      <c r="D120" s="11" t="s">
        <v>1310</v>
      </c>
      <c r="E120" s="9" t="s">
        <v>913</v>
      </c>
      <c r="F120" s="12">
        <v>4</v>
      </c>
      <c r="G120" s="12">
        <v>363.27</v>
      </c>
      <c r="H120" s="14">
        <f t="shared" si="3"/>
        <v>1453.08</v>
      </c>
    </row>
    <row r="121" customFormat="1" ht="54" customHeight="1" spans="1:8">
      <c r="A121" s="8">
        <v>112</v>
      </c>
      <c r="B121" s="11" t="s">
        <v>1435</v>
      </c>
      <c r="C121" s="11" t="s">
        <v>1259</v>
      </c>
      <c r="D121" s="11" t="s">
        <v>1312</v>
      </c>
      <c r="E121" s="9" t="s">
        <v>913</v>
      </c>
      <c r="F121" s="12">
        <v>1</v>
      </c>
      <c r="G121" s="12">
        <v>303.15</v>
      </c>
      <c r="H121" s="14">
        <f t="shared" si="3"/>
        <v>303.15</v>
      </c>
    </row>
    <row r="122" customFormat="1" ht="54" customHeight="1" spans="1:8">
      <c r="A122" s="8">
        <v>113</v>
      </c>
      <c r="B122" s="11" t="s">
        <v>1436</v>
      </c>
      <c r="C122" s="11" t="s">
        <v>1437</v>
      </c>
      <c r="D122" s="11" t="s">
        <v>1438</v>
      </c>
      <c r="E122" s="9" t="s">
        <v>913</v>
      </c>
      <c r="F122" s="12">
        <v>6</v>
      </c>
      <c r="G122" s="12">
        <v>121.67</v>
      </c>
      <c r="H122" s="14">
        <f t="shared" si="3"/>
        <v>730.02</v>
      </c>
    </row>
    <row r="123" customFormat="1" ht="54" customHeight="1" spans="1:8">
      <c r="A123" s="8">
        <v>114</v>
      </c>
      <c r="B123" s="11" t="s">
        <v>1439</v>
      </c>
      <c r="C123" s="11" t="s">
        <v>1440</v>
      </c>
      <c r="D123" s="11" t="s">
        <v>1441</v>
      </c>
      <c r="E123" s="9" t="s">
        <v>913</v>
      </c>
      <c r="F123" s="12">
        <v>4</v>
      </c>
      <c r="G123" s="12">
        <v>125</v>
      </c>
      <c r="H123" s="14">
        <f t="shared" si="3"/>
        <v>500</v>
      </c>
    </row>
    <row r="124" customFormat="1" ht="54" customHeight="1" spans="1:8">
      <c r="A124" s="8">
        <v>115</v>
      </c>
      <c r="B124" s="11" t="s">
        <v>1442</v>
      </c>
      <c r="C124" s="11" t="s">
        <v>1440</v>
      </c>
      <c r="D124" s="11" t="s">
        <v>1443</v>
      </c>
      <c r="E124" s="9" t="s">
        <v>913</v>
      </c>
      <c r="F124" s="12">
        <v>31</v>
      </c>
      <c r="G124" s="12">
        <v>83.25</v>
      </c>
      <c r="H124" s="14">
        <f t="shared" si="3"/>
        <v>2580.75</v>
      </c>
    </row>
    <row r="125" customFormat="1" ht="54" customHeight="1" spans="1:8">
      <c r="A125" s="8">
        <v>116</v>
      </c>
      <c r="B125" s="11" t="s">
        <v>1444</v>
      </c>
      <c r="C125" s="11" t="s">
        <v>1445</v>
      </c>
      <c r="D125" s="11" t="s">
        <v>1446</v>
      </c>
      <c r="E125" s="9" t="s">
        <v>913</v>
      </c>
      <c r="F125" s="12">
        <v>31</v>
      </c>
      <c r="G125" s="12">
        <v>18.58</v>
      </c>
      <c r="H125" s="14">
        <f t="shared" si="3"/>
        <v>575.98</v>
      </c>
    </row>
    <row r="126" customFormat="1" ht="54" customHeight="1" spans="1:8">
      <c r="A126" s="8">
        <v>117</v>
      </c>
      <c r="B126" s="11" t="s">
        <v>1447</v>
      </c>
      <c r="C126" s="11" t="s">
        <v>1448</v>
      </c>
      <c r="D126" s="11" t="s">
        <v>1449</v>
      </c>
      <c r="E126" s="9" t="s">
        <v>913</v>
      </c>
      <c r="F126" s="12">
        <v>1</v>
      </c>
      <c r="G126" s="12">
        <v>71.36</v>
      </c>
      <c r="H126" s="14">
        <f t="shared" si="3"/>
        <v>71.36</v>
      </c>
    </row>
    <row r="127" customFormat="1" ht="66.75" customHeight="1" spans="1:8">
      <c r="A127" s="8">
        <v>118</v>
      </c>
      <c r="B127" s="11" t="s">
        <v>1450</v>
      </c>
      <c r="C127" s="11" t="s">
        <v>1451</v>
      </c>
      <c r="D127" s="11" t="s">
        <v>1333</v>
      </c>
      <c r="E127" s="9" t="s">
        <v>913</v>
      </c>
      <c r="F127" s="12">
        <v>1</v>
      </c>
      <c r="G127" s="12">
        <v>602.46</v>
      </c>
      <c r="H127" s="14">
        <f t="shared" si="3"/>
        <v>602.46</v>
      </c>
    </row>
    <row r="128" customFormat="1" ht="41.25" customHeight="1" spans="1:8">
      <c r="A128" s="8">
        <v>119</v>
      </c>
      <c r="B128" s="11" t="s">
        <v>1452</v>
      </c>
      <c r="C128" s="11" t="s">
        <v>1113</v>
      </c>
      <c r="D128" s="11" t="s">
        <v>1368</v>
      </c>
      <c r="E128" s="9" t="s">
        <v>1115</v>
      </c>
      <c r="F128" s="12">
        <v>1</v>
      </c>
      <c r="G128" s="12">
        <v>1027.55</v>
      </c>
      <c r="H128" s="14">
        <f t="shared" si="3"/>
        <v>1027.55</v>
      </c>
    </row>
    <row r="129" customFormat="1" ht="15.75" customHeight="1" spans="1:8">
      <c r="A129" s="8"/>
      <c r="B129" s="11"/>
      <c r="C129" s="11" t="s">
        <v>1453</v>
      </c>
      <c r="D129" s="11"/>
      <c r="E129" s="11"/>
      <c r="F129" s="12"/>
      <c r="G129" s="12"/>
      <c r="H129" s="14">
        <f t="shared" si="3"/>
        <v>0</v>
      </c>
    </row>
    <row r="130" customFormat="1" ht="92.25" customHeight="1" spans="1:8">
      <c r="A130" s="8">
        <v>120</v>
      </c>
      <c r="B130" s="11" t="s">
        <v>1454</v>
      </c>
      <c r="C130" s="11" t="s">
        <v>1283</v>
      </c>
      <c r="D130" s="11" t="s">
        <v>1455</v>
      </c>
      <c r="E130" s="9" t="s">
        <v>686</v>
      </c>
      <c r="F130" s="12">
        <v>984.84</v>
      </c>
      <c r="G130" s="12">
        <v>64.12</v>
      </c>
      <c r="H130" s="14">
        <f t="shared" si="3"/>
        <v>63147.94</v>
      </c>
    </row>
    <row r="131" customFormat="1" ht="92.25" customHeight="1" spans="1:8">
      <c r="A131" s="8">
        <v>121</v>
      </c>
      <c r="B131" s="11" t="s">
        <v>1456</v>
      </c>
      <c r="C131" s="11" t="s">
        <v>1283</v>
      </c>
      <c r="D131" s="11" t="s">
        <v>1457</v>
      </c>
      <c r="E131" s="9" t="s">
        <v>686</v>
      </c>
      <c r="F131" s="12">
        <v>578.75</v>
      </c>
      <c r="G131" s="12">
        <v>56.32</v>
      </c>
      <c r="H131" s="14">
        <f t="shared" si="3"/>
        <v>32595.2</v>
      </c>
    </row>
    <row r="132" customFormat="1" ht="92.25" customHeight="1" spans="1:8">
      <c r="A132" s="8">
        <v>122</v>
      </c>
      <c r="B132" s="11" t="s">
        <v>1458</v>
      </c>
      <c r="C132" s="11" t="s">
        <v>1283</v>
      </c>
      <c r="D132" s="11" t="s">
        <v>1459</v>
      </c>
      <c r="E132" s="9" t="s">
        <v>686</v>
      </c>
      <c r="F132" s="12">
        <v>40.29</v>
      </c>
      <c r="G132" s="12">
        <v>39.36</v>
      </c>
      <c r="H132" s="14">
        <f t="shared" si="3"/>
        <v>1585.81</v>
      </c>
    </row>
    <row r="133" customFormat="1" ht="54" customHeight="1" spans="1:8">
      <c r="A133" s="8">
        <v>123</v>
      </c>
      <c r="B133" s="11" t="s">
        <v>1460</v>
      </c>
      <c r="C133" s="11" t="s">
        <v>1259</v>
      </c>
      <c r="D133" s="11" t="s">
        <v>1312</v>
      </c>
      <c r="E133" s="9" t="s">
        <v>913</v>
      </c>
      <c r="F133" s="12">
        <v>12</v>
      </c>
      <c r="G133" s="12">
        <v>303.15</v>
      </c>
      <c r="H133" s="14">
        <f t="shared" si="3"/>
        <v>3637.8</v>
      </c>
    </row>
    <row r="134" customFormat="1" ht="54" customHeight="1" spans="1:8">
      <c r="A134" s="8">
        <v>124</v>
      </c>
      <c r="B134" s="11" t="s">
        <v>1461</v>
      </c>
      <c r="C134" s="11" t="s">
        <v>1259</v>
      </c>
      <c r="D134" s="11" t="s">
        <v>1462</v>
      </c>
      <c r="E134" s="9" t="s">
        <v>913</v>
      </c>
      <c r="F134" s="12">
        <v>2</v>
      </c>
      <c r="G134" s="12">
        <v>213.2</v>
      </c>
      <c r="H134" s="14">
        <f t="shared" si="3"/>
        <v>426.4</v>
      </c>
    </row>
    <row r="135" customFormat="1" ht="79.5" customHeight="1" spans="1:8">
      <c r="A135" s="8">
        <v>125</v>
      </c>
      <c r="B135" s="11" t="s">
        <v>1463</v>
      </c>
      <c r="C135" s="11" t="s">
        <v>1464</v>
      </c>
      <c r="D135" s="11" t="s">
        <v>1465</v>
      </c>
      <c r="E135" s="9" t="s">
        <v>1217</v>
      </c>
      <c r="F135" s="12">
        <v>345</v>
      </c>
      <c r="G135" s="18">
        <v>164.97</v>
      </c>
      <c r="H135" s="14">
        <f t="shared" ref="H135:H158" si="4">ROUND(F135*G135,2)</f>
        <v>56914.65</v>
      </c>
    </row>
    <row r="136" customFormat="1" ht="79.5" customHeight="1" spans="1:8">
      <c r="A136" s="8">
        <v>126</v>
      </c>
      <c r="B136" s="11" t="s">
        <v>1466</v>
      </c>
      <c r="C136" s="11" t="s">
        <v>1464</v>
      </c>
      <c r="D136" s="11" t="s">
        <v>1467</v>
      </c>
      <c r="E136" s="9" t="s">
        <v>1217</v>
      </c>
      <c r="F136" s="12">
        <v>44</v>
      </c>
      <c r="G136" s="18">
        <v>120.92</v>
      </c>
      <c r="H136" s="14">
        <f t="shared" si="4"/>
        <v>5320.48</v>
      </c>
    </row>
    <row r="137" customFormat="1" ht="79.5" customHeight="1" spans="1:8">
      <c r="A137" s="8">
        <v>127</v>
      </c>
      <c r="B137" s="11" t="s">
        <v>1468</v>
      </c>
      <c r="C137" s="11" t="s">
        <v>1469</v>
      </c>
      <c r="D137" s="11" t="s">
        <v>1470</v>
      </c>
      <c r="E137" s="9" t="s">
        <v>1217</v>
      </c>
      <c r="F137" s="12">
        <v>165</v>
      </c>
      <c r="G137" s="18">
        <v>89.86</v>
      </c>
      <c r="H137" s="14">
        <f t="shared" si="4"/>
        <v>14826.9</v>
      </c>
    </row>
    <row r="138" customFormat="1" ht="79.5" customHeight="1" spans="1:8">
      <c r="A138" s="8">
        <v>128</v>
      </c>
      <c r="B138" s="11" t="s">
        <v>1471</v>
      </c>
      <c r="C138" s="11" t="s">
        <v>1469</v>
      </c>
      <c r="D138" s="11" t="s">
        <v>1472</v>
      </c>
      <c r="E138" s="9" t="s">
        <v>1217</v>
      </c>
      <c r="F138" s="12">
        <v>21</v>
      </c>
      <c r="G138" s="18">
        <v>99.17</v>
      </c>
      <c r="H138" s="14">
        <f t="shared" si="4"/>
        <v>2082.57</v>
      </c>
    </row>
    <row r="139" customFormat="1" ht="79.5" customHeight="1" spans="1:8">
      <c r="A139" s="8">
        <v>129</v>
      </c>
      <c r="B139" s="11" t="s">
        <v>1473</v>
      </c>
      <c r="C139" s="11" t="s">
        <v>1474</v>
      </c>
      <c r="D139" s="11" t="s">
        <v>1475</v>
      </c>
      <c r="E139" s="9" t="s">
        <v>1217</v>
      </c>
      <c r="F139" s="12">
        <v>90</v>
      </c>
      <c r="G139" s="18">
        <v>113.71</v>
      </c>
      <c r="H139" s="14">
        <f t="shared" si="4"/>
        <v>10233.9</v>
      </c>
    </row>
    <row r="140" customFormat="1" ht="79.5" customHeight="1" spans="1:8">
      <c r="A140" s="8">
        <v>130</v>
      </c>
      <c r="B140" s="11" t="s">
        <v>1476</v>
      </c>
      <c r="C140" s="11" t="s">
        <v>1474</v>
      </c>
      <c r="D140" s="11" t="s">
        <v>1477</v>
      </c>
      <c r="E140" s="9" t="s">
        <v>1217</v>
      </c>
      <c r="F140" s="12">
        <v>14</v>
      </c>
      <c r="G140" s="18">
        <v>161.89</v>
      </c>
      <c r="H140" s="14">
        <f t="shared" si="4"/>
        <v>2266.46</v>
      </c>
    </row>
    <row r="141" customFormat="1" ht="66.75" customHeight="1" spans="1:8">
      <c r="A141" s="8">
        <v>131</v>
      </c>
      <c r="B141" s="11" t="s">
        <v>1478</v>
      </c>
      <c r="C141" s="11" t="s">
        <v>1479</v>
      </c>
      <c r="D141" s="11" t="s">
        <v>1480</v>
      </c>
      <c r="E141" s="9" t="s">
        <v>1217</v>
      </c>
      <c r="F141" s="12">
        <v>34</v>
      </c>
      <c r="G141" s="18">
        <v>84.62</v>
      </c>
      <c r="H141" s="14">
        <f t="shared" si="4"/>
        <v>2877.08</v>
      </c>
    </row>
    <row r="142" customFormat="1" ht="66.75" customHeight="1" spans="1:8">
      <c r="A142" s="8">
        <v>132</v>
      </c>
      <c r="B142" s="11" t="s">
        <v>1481</v>
      </c>
      <c r="C142" s="11" t="s">
        <v>1482</v>
      </c>
      <c r="D142" s="11" t="s">
        <v>1483</v>
      </c>
      <c r="E142" s="9" t="s">
        <v>1217</v>
      </c>
      <c r="F142" s="12">
        <v>15</v>
      </c>
      <c r="G142" s="18">
        <v>84.62</v>
      </c>
      <c r="H142" s="14">
        <f t="shared" si="4"/>
        <v>1269.3</v>
      </c>
    </row>
    <row r="143" customFormat="1" ht="54" customHeight="1" spans="1:8">
      <c r="A143" s="8">
        <v>133</v>
      </c>
      <c r="B143" s="11" t="s">
        <v>1484</v>
      </c>
      <c r="C143" s="11" t="s">
        <v>1485</v>
      </c>
      <c r="D143" s="11" t="s">
        <v>1486</v>
      </c>
      <c r="E143" s="9" t="s">
        <v>913</v>
      </c>
      <c r="F143" s="12">
        <v>102</v>
      </c>
      <c r="G143" s="18">
        <v>50.74</v>
      </c>
      <c r="H143" s="14">
        <f t="shared" si="4"/>
        <v>5175.48</v>
      </c>
    </row>
    <row r="144" customFormat="1" ht="54" customHeight="1" spans="1:8">
      <c r="A144" s="8">
        <v>134</v>
      </c>
      <c r="B144" s="11" t="s">
        <v>1487</v>
      </c>
      <c r="C144" s="11" t="s">
        <v>1327</v>
      </c>
      <c r="D144" s="11" t="s">
        <v>1488</v>
      </c>
      <c r="E144" s="9" t="s">
        <v>913</v>
      </c>
      <c r="F144" s="12">
        <v>145</v>
      </c>
      <c r="G144" s="18">
        <v>56.7</v>
      </c>
      <c r="H144" s="14">
        <f t="shared" si="4"/>
        <v>8221.5</v>
      </c>
    </row>
    <row r="145" customFormat="1" ht="54" customHeight="1" spans="1:9">
      <c r="A145" s="8">
        <v>135</v>
      </c>
      <c r="B145" s="11" t="s">
        <v>1489</v>
      </c>
      <c r="C145" s="11" t="s">
        <v>1448</v>
      </c>
      <c r="D145" s="11" t="s">
        <v>1490</v>
      </c>
      <c r="E145" s="9" t="s">
        <v>913</v>
      </c>
      <c r="F145" s="12">
        <v>4</v>
      </c>
      <c r="G145" s="18">
        <v>55.5</v>
      </c>
      <c r="H145" s="14">
        <f t="shared" si="4"/>
        <v>222</v>
      </c>
    </row>
    <row r="146" customFormat="1" ht="41.25" customHeight="1" spans="1:9">
      <c r="A146" s="8">
        <v>136</v>
      </c>
      <c r="B146" s="11" t="s">
        <v>1491</v>
      </c>
      <c r="C146" s="11" t="s">
        <v>1113</v>
      </c>
      <c r="D146" s="11" t="s">
        <v>1368</v>
      </c>
      <c r="E146" s="9" t="s">
        <v>1115</v>
      </c>
      <c r="F146" s="12">
        <v>1</v>
      </c>
      <c r="G146" s="12">
        <v>5521.26</v>
      </c>
      <c r="H146" s="14">
        <f t="shared" si="4"/>
        <v>5521.26</v>
      </c>
    </row>
    <row r="147" customFormat="1" ht="15.75" customHeight="1" spans="1:9">
      <c r="A147" s="8"/>
      <c r="B147" s="11"/>
      <c r="C147" s="11" t="s">
        <v>1492</v>
      </c>
      <c r="D147" s="11"/>
      <c r="E147" s="11"/>
      <c r="F147" s="12"/>
      <c r="G147" s="12"/>
      <c r="H147" s="14">
        <f t="shared" si="4"/>
        <v>0</v>
      </c>
    </row>
    <row r="148" customFormat="1" ht="92.25" customHeight="1" spans="1:9">
      <c r="A148" s="8">
        <v>137</v>
      </c>
      <c r="B148" s="11" t="s">
        <v>1493</v>
      </c>
      <c r="C148" s="11" t="s">
        <v>1494</v>
      </c>
      <c r="D148" s="11" t="s">
        <v>1495</v>
      </c>
      <c r="E148" s="9" t="s">
        <v>686</v>
      </c>
      <c r="F148" s="12">
        <v>37.51</v>
      </c>
      <c r="G148" s="12">
        <v>238.65</v>
      </c>
      <c r="H148" s="14">
        <f t="shared" si="4"/>
        <v>8951.76</v>
      </c>
    </row>
    <row r="149" customFormat="1" ht="92.25" customHeight="1" spans="1:9">
      <c r="A149" s="8">
        <v>138</v>
      </c>
      <c r="B149" s="11" t="s">
        <v>1496</v>
      </c>
      <c r="C149" s="11" t="s">
        <v>1494</v>
      </c>
      <c r="D149" s="11" t="s">
        <v>1497</v>
      </c>
      <c r="E149" s="9" t="s">
        <v>686</v>
      </c>
      <c r="F149" s="12">
        <v>96.1</v>
      </c>
      <c r="G149" s="12">
        <v>167.03</v>
      </c>
      <c r="H149" s="14">
        <f t="shared" si="4"/>
        <v>16051.58</v>
      </c>
    </row>
    <row r="150" customFormat="1" ht="92.25" customHeight="1" spans="1:9">
      <c r="A150" s="8">
        <v>139</v>
      </c>
      <c r="B150" s="11" t="s">
        <v>1498</v>
      </c>
      <c r="C150" s="11" t="s">
        <v>1494</v>
      </c>
      <c r="D150" s="11" t="s">
        <v>1499</v>
      </c>
      <c r="E150" s="9" t="s">
        <v>686</v>
      </c>
      <c r="F150" s="12">
        <v>36.17</v>
      </c>
      <c r="G150" s="12">
        <v>137.61</v>
      </c>
      <c r="H150" s="14">
        <f t="shared" si="4"/>
        <v>4977.35</v>
      </c>
    </row>
    <row r="151" customFormat="1" ht="105" customHeight="1" spans="1:9">
      <c r="A151" s="8">
        <v>140</v>
      </c>
      <c r="B151" s="11" t="s">
        <v>1500</v>
      </c>
      <c r="C151" s="11" t="s">
        <v>1501</v>
      </c>
      <c r="D151" s="11" t="s">
        <v>1502</v>
      </c>
      <c r="E151" s="9" t="s">
        <v>913</v>
      </c>
      <c r="F151" s="12">
        <v>8</v>
      </c>
      <c r="G151" s="12">
        <v>1748.48</v>
      </c>
      <c r="H151" s="14">
        <f t="shared" si="4"/>
        <v>13987.84</v>
      </c>
    </row>
    <row r="152" customFormat="1" ht="105" customHeight="1" spans="1:9">
      <c r="A152" s="8">
        <v>141</v>
      </c>
      <c r="B152" s="11" t="s">
        <v>1503</v>
      </c>
      <c r="C152" s="11" t="s">
        <v>1501</v>
      </c>
      <c r="D152" s="11" t="s">
        <v>1504</v>
      </c>
      <c r="E152" s="9" t="s">
        <v>913</v>
      </c>
      <c r="F152" s="12">
        <v>8</v>
      </c>
      <c r="G152" s="12">
        <v>1455.84</v>
      </c>
      <c r="H152" s="14">
        <f t="shared" si="4"/>
        <v>11646.72</v>
      </c>
    </row>
    <row r="153" customFormat="1" ht="79.5" customHeight="1" spans="1:9">
      <c r="A153" s="8">
        <v>142</v>
      </c>
      <c r="B153" s="11" t="s">
        <v>1505</v>
      </c>
      <c r="C153" s="11" t="s">
        <v>1506</v>
      </c>
      <c r="D153" s="11" t="s">
        <v>1507</v>
      </c>
      <c r="E153" s="9" t="s">
        <v>66</v>
      </c>
      <c r="F153" s="12">
        <v>8</v>
      </c>
      <c r="G153" s="12">
        <v>1100.26</v>
      </c>
      <c r="H153" s="14">
        <f t="shared" si="4"/>
        <v>8802.08</v>
      </c>
    </row>
    <row r="154" customFormat="1" ht="79.5" customHeight="1" spans="1:9">
      <c r="A154" s="8">
        <v>143</v>
      </c>
      <c r="B154" s="11" t="s">
        <v>1508</v>
      </c>
      <c r="C154" s="11" t="s">
        <v>1506</v>
      </c>
      <c r="D154" s="11" t="s">
        <v>1509</v>
      </c>
      <c r="E154" s="9" t="s">
        <v>66</v>
      </c>
      <c r="F154" s="12">
        <v>8</v>
      </c>
      <c r="G154" s="12">
        <v>1771.05</v>
      </c>
      <c r="H154" s="14">
        <f t="shared" si="4"/>
        <v>14168.4</v>
      </c>
    </row>
    <row r="155" customFormat="1" ht="79.5" customHeight="1" spans="1:9">
      <c r="A155" s="8">
        <v>144</v>
      </c>
      <c r="B155" s="11" t="s">
        <v>1510</v>
      </c>
      <c r="C155" s="11" t="s">
        <v>1400</v>
      </c>
      <c r="D155" s="11" t="s">
        <v>1411</v>
      </c>
      <c r="E155" s="9" t="s">
        <v>913</v>
      </c>
      <c r="F155" s="12">
        <v>8</v>
      </c>
      <c r="G155" s="12">
        <v>126.28</v>
      </c>
      <c r="H155" s="14">
        <f t="shared" si="4"/>
        <v>1010.24</v>
      </c>
    </row>
    <row r="156" customFormat="1" ht="79.5" customHeight="1" spans="1:9">
      <c r="A156" s="8">
        <v>145</v>
      </c>
      <c r="B156" s="11" t="s">
        <v>1511</v>
      </c>
      <c r="C156" s="11" t="s">
        <v>1400</v>
      </c>
      <c r="D156" s="11" t="s">
        <v>1512</v>
      </c>
      <c r="E156" s="9" t="s">
        <v>913</v>
      </c>
      <c r="F156" s="12">
        <v>8</v>
      </c>
      <c r="G156" s="12">
        <v>86.72</v>
      </c>
      <c r="H156" s="14">
        <f t="shared" si="4"/>
        <v>693.76</v>
      </c>
    </row>
    <row r="157" customFormat="1" ht="41.25" customHeight="1" spans="1:9">
      <c r="A157" s="8">
        <v>146</v>
      </c>
      <c r="B157" s="11" t="s">
        <v>1513</v>
      </c>
      <c r="C157" s="11" t="s">
        <v>1113</v>
      </c>
      <c r="D157" s="11" t="s">
        <v>1368</v>
      </c>
      <c r="E157" s="9" t="s">
        <v>1115</v>
      </c>
      <c r="F157" s="12">
        <v>1</v>
      </c>
      <c r="G157" s="12">
        <v>886.34</v>
      </c>
      <c r="H157" s="14">
        <f t="shared" si="4"/>
        <v>886.34</v>
      </c>
    </row>
    <row r="158" customFormat="1" ht="45" customHeight="1" spans="1:9">
      <c r="A158" s="15" t="s">
        <v>1186</v>
      </c>
      <c r="B158" s="16"/>
      <c r="C158" s="16"/>
      <c r="D158" s="16"/>
      <c r="E158" s="16"/>
      <c r="F158" s="16"/>
      <c r="G158" s="16"/>
      <c r="H158" s="17">
        <f>SUM(H6:H157)</f>
        <v>1874786.27</v>
      </c>
      <c r="I158" s="17"/>
    </row>
  </sheetData>
  <autoFilter xmlns:etc="http://www.wps.cn/officeDocument/2017/etCustomData" ref="A5:K158" etc:filterBottomFollowUsedRange="0">
    <extLst/>
  </autoFilter>
  <mergeCells count="12">
    <mergeCell ref="A1:H1"/>
    <mergeCell ref="A2:D2"/>
    <mergeCell ref="E2:F2"/>
    <mergeCell ref="G2:H2"/>
    <mergeCell ref="G3:H3"/>
    <mergeCell ref="A158:G158"/>
    <mergeCell ref="A3:A4"/>
    <mergeCell ref="B3:B4"/>
    <mergeCell ref="C3:C4"/>
    <mergeCell ref="D3:D4"/>
    <mergeCell ref="E3:E4"/>
    <mergeCell ref="F3:F4"/>
  </mergeCells>
  <printOptions horizontalCentered="1"/>
  <pageMargins left="0.116416666666667" right="0.116416666666667" top="0.59375" bottom="0" header="0.59375" footer="0"/>
  <pageSetup paperSize="9" scale="87" orientation="portrait"/>
  <headerFooter/>
  <rowBreaks count="1" manualBreakCount="1">
    <brk id="145" max="7"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1"/>
  <sheetViews>
    <sheetView showGridLines="0" showZeros="0" view="pageBreakPreview" zoomScale="115" zoomScaleNormal="100" workbookViewId="0">
      <pane xSplit="6" ySplit="6" topLeftCell="G69" activePane="bottomRight" state="frozen"/>
      <selection/>
      <selection pane="topRight"/>
      <selection pane="bottomLeft"/>
      <selection pane="bottomRight" activeCell="B73" sqref="B73"/>
    </sheetView>
  </sheetViews>
  <sheetFormatPr defaultColWidth="9" defaultRowHeight="12" outlineLevelCol="7"/>
  <cols>
    <col min="1" max="1" width="9.5047619047619" customWidth="1"/>
    <col min="2" max="2" width="19.6666666666667" customWidth="1"/>
    <col min="3" max="3" width="18.1619047619048" customWidth="1"/>
    <col min="4" max="4" width="26.5714285714286" customWidth="1"/>
    <col min="5" max="5" width="7.16190476190476" customWidth="1"/>
    <col min="6" max="6" width="8.71428571428571" customWidth="1"/>
    <col min="7" max="8" width="12.1714285714286" customWidth="1"/>
  </cols>
  <sheetData>
    <row r="1" customFormat="1" ht="39.75" customHeight="1" spans="1:8">
      <c r="A1" s="1" t="s">
        <v>53</v>
      </c>
      <c r="B1" s="1"/>
      <c r="C1" s="1"/>
      <c r="D1" s="1"/>
      <c r="E1" s="1"/>
      <c r="F1" s="1"/>
      <c r="G1" s="2"/>
      <c r="H1" s="2"/>
    </row>
    <row r="2" customFormat="1" ht="28.5" customHeight="1" spans="1:8">
      <c r="A2" s="3" t="s">
        <v>1514</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24" customHeight="1" spans="1:8">
      <c r="A5" s="8"/>
      <c r="B5" s="11"/>
      <c r="C5" s="11" t="s">
        <v>1515</v>
      </c>
      <c r="D5" s="11"/>
      <c r="E5" s="11"/>
      <c r="F5" s="12"/>
      <c r="G5" s="12"/>
      <c r="H5" s="13"/>
    </row>
    <row r="6" customFormat="1" ht="84" spans="1:8">
      <c r="A6" s="8">
        <v>1</v>
      </c>
      <c r="B6" s="11" t="s">
        <v>1516</v>
      </c>
      <c r="C6" s="11" t="s">
        <v>64</v>
      </c>
      <c r="D6" s="11" t="s">
        <v>1517</v>
      </c>
      <c r="E6" s="9" t="s">
        <v>66</v>
      </c>
      <c r="F6" s="12">
        <v>1</v>
      </c>
      <c r="G6" s="12">
        <v>395.51</v>
      </c>
      <c r="H6" s="14">
        <f>ROUND(F6*G6,2)</f>
        <v>395.51</v>
      </c>
    </row>
    <row r="7" customFormat="1" ht="84" spans="1:8">
      <c r="A7" s="8">
        <v>2</v>
      </c>
      <c r="B7" s="11" t="s">
        <v>1518</v>
      </c>
      <c r="C7" s="11" t="s">
        <v>64</v>
      </c>
      <c r="D7" s="11" t="s">
        <v>1519</v>
      </c>
      <c r="E7" s="9" t="s">
        <v>66</v>
      </c>
      <c r="F7" s="12">
        <v>1</v>
      </c>
      <c r="G7" s="12">
        <v>395.51</v>
      </c>
      <c r="H7" s="14">
        <f t="shared" ref="H7:H70" si="0">ROUND(F7*G7,2)</f>
        <v>395.51</v>
      </c>
    </row>
    <row r="8" customFormat="1" ht="84" spans="1:8">
      <c r="A8" s="8">
        <v>3</v>
      </c>
      <c r="B8" s="11" t="s">
        <v>1520</v>
      </c>
      <c r="C8" s="11" t="s">
        <v>64</v>
      </c>
      <c r="D8" s="11" t="s">
        <v>1521</v>
      </c>
      <c r="E8" s="9" t="s">
        <v>66</v>
      </c>
      <c r="F8" s="12">
        <v>13</v>
      </c>
      <c r="G8" s="12">
        <v>395.51</v>
      </c>
      <c r="H8" s="14">
        <f t="shared" si="0"/>
        <v>5141.63</v>
      </c>
    </row>
    <row r="9" customFormat="1" ht="84" spans="1:8">
      <c r="A9" s="8">
        <v>4</v>
      </c>
      <c r="B9" s="11" t="s">
        <v>1522</v>
      </c>
      <c r="C9" s="11" t="s">
        <v>64</v>
      </c>
      <c r="D9" s="11" t="s">
        <v>1523</v>
      </c>
      <c r="E9" s="9" t="s">
        <v>66</v>
      </c>
      <c r="F9" s="12">
        <v>1</v>
      </c>
      <c r="G9" s="12">
        <v>395.51</v>
      </c>
      <c r="H9" s="14">
        <f t="shared" si="0"/>
        <v>395.51</v>
      </c>
    </row>
    <row r="10" customFormat="1" ht="84" spans="1:8">
      <c r="A10" s="8">
        <v>5</v>
      </c>
      <c r="B10" s="11" t="s">
        <v>1524</v>
      </c>
      <c r="C10" s="11" t="s">
        <v>64</v>
      </c>
      <c r="D10" s="11" t="s">
        <v>1525</v>
      </c>
      <c r="E10" s="9" t="s">
        <v>66</v>
      </c>
      <c r="F10" s="12">
        <v>2</v>
      </c>
      <c r="G10" s="12">
        <v>395.52</v>
      </c>
      <c r="H10" s="14">
        <f t="shared" si="0"/>
        <v>791.04</v>
      </c>
    </row>
    <row r="11" customFormat="1" ht="84" spans="1:8">
      <c r="A11" s="8">
        <v>6</v>
      </c>
      <c r="B11" s="11" t="s">
        <v>1526</v>
      </c>
      <c r="C11" s="11" t="s">
        <v>64</v>
      </c>
      <c r="D11" s="11" t="s">
        <v>1527</v>
      </c>
      <c r="E11" s="9" t="s">
        <v>66</v>
      </c>
      <c r="F11" s="12">
        <v>1</v>
      </c>
      <c r="G11" s="12">
        <v>395.51</v>
      </c>
      <c r="H11" s="14">
        <f t="shared" si="0"/>
        <v>395.51</v>
      </c>
    </row>
    <row r="12" customFormat="1" ht="84" spans="1:8">
      <c r="A12" s="8">
        <v>7</v>
      </c>
      <c r="B12" s="11" t="s">
        <v>1528</v>
      </c>
      <c r="C12" s="11" t="s">
        <v>64</v>
      </c>
      <c r="D12" s="11" t="s">
        <v>1529</v>
      </c>
      <c r="E12" s="9" t="s">
        <v>66</v>
      </c>
      <c r="F12" s="12">
        <v>1</v>
      </c>
      <c r="G12" s="12">
        <v>395.51</v>
      </c>
      <c r="H12" s="14">
        <f t="shared" si="0"/>
        <v>395.51</v>
      </c>
    </row>
    <row r="13" customFormat="1" ht="84" spans="1:8">
      <c r="A13" s="8">
        <v>8</v>
      </c>
      <c r="B13" s="11" t="s">
        <v>1530</v>
      </c>
      <c r="C13" s="11" t="s">
        <v>64</v>
      </c>
      <c r="D13" s="11" t="s">
        <v>1531</v>
      </c>
      <c r="E13" s="9" t="s">
        <v>66</v>
      </c>
      <c r="F13" s="12">
        <v>5</v>
      </c>
      <c r="G13" s="12">
        <v>395.51</v>
      </c>
      <c r="H13" s="14">
        <f t="shared" si="0"/>
        <v>1977.55</v>
      </c>
    </row>
    <row r="14" customFormat="1" ht="84" spans="1:8">
      <c r="A14" s="8">
        <v>9</v>
      </c>
      <c r="B14" s="11" t="s">
        <v>1532</v>
      </c>
      <c r="C14" s="11" t="s">
        <v>64</v>
      </c>
      <c r="D14" s="11" t="s">
        <v>1533</v>
      </c>
      <c r="E14" s="9" t="s">
        <v>66</v>
      </c>
      <c r="F14" s="12">
        <v>1</v>
      </c>
      <c r="G14" s="12">
        <v>395.51</v>
      </c>
      <c r="H14" s="14">
        <f t="shared" si="0"/>
        <v>395.51</v>
      </c>
    </row>
    <row r="15" customFormat="1" ht="84" spans="1:8">
      <c r="A15" s="8">
        <v>10</v>
      </c>
      <c r="B15" s="11" t="s">
        <v>1534</v>
      </c>
      <c r="C15" s="11" t="s">
        <v>64</v>
      </c>
      <c r="D15" s="11" t="s">
        <v>1535</v>
      </c>
      <c r="E15" s="9" t="s">
        <v>66</v>
      </c>
      <c r="F15" s="12">
        <v>6</v>
      </c>
      <c r="G15" s="12">
        <v>395.51</v>
      </c>
      <c r="H15" s="14">
        <f t="shared" si="0"/>
        <v>2373.06</v>
      </c>
    </row>
    <row r="16" customFormat="1" ht="72" spans="1:8">
      <c r="A16" s="8">
        <v>11</v>
      </c>
      <c r="B16" s="11" t="s">
        <v>1536</v>
      </c>
      <c r="C16" s="11" t="s">
        <v>64</v>
      </c>
      <c r="D16" s="11" t="s">
        <v>1537</v>
      </c>
      <c r="E16" s="9" t="s">
        <v>66</v>
      </c>
      <c r="F16" s="12">
        <v>1</v>
      </c>
      <c r="G16" s="12">
        <v>395.51</v>
      </c>
      <c r="H16" s="14">
        <f t="shared" si="0"/>
        <v>395.51</v>
      </c>
    </row>
    <row r="17" customFormat="1" ht="84" spans="1:8">
      <c r="A17" s="8">
        <v>12</v>
      </c>
      <c r="B17" s="11" t="s">
        <v>1538</v>
      </c>
      <c r="C17" s="11" t="s">
        <v>64</v>
      </c>
      <c r="D17" s="11" t="s">
        <v>1539</v>
      </c>
      <c r="E17" s="9" t="s">
        <v>66</v>
      </c>
      <c r="F17" s="12">
        <v>8</v>
      </c>
      <c r="G17" s="12">
        <v>395.51</v>
      </c>
      <c r="H17" s="14">
        <f t="shared" si="0"/>
        <v>3164.08</v>
      </c>
    </row>
    <row r="18" customFormat="1" ht="84" spans="1:8">
      <c r="A18" s="8">
        <v>13</v>
      </c>
      <c r="B18" s="11" t="s">
        <v>1540</v>
      </c>
      <c r="C18" s="11" t="s">
        <v>64</v>
      </c>
      <c r="D18" s="11" t="s">
        <v>1541</v>
      </c>
      <c r="E18" s="9" t="s">
        <v>66</v>
      </c>
      <c r="F18" s="12">
        <v>1</v>
      </c>
      <c r="G18" s="12">
        <v>395.51</v>
      </c>
      <c r="H18" s="14">
        <f t="shared" si="0"/>
        <v>395.51</v>
      </c>
    </row>
    <row r="19" customFormat="1" ht="84" spans="1:8">
      <c r="A19" s="8">
        <v>14</v>
      </c>
      <c r="B19" s="11" t="s">
        <v>1542</v>
      </c>
      <c r="C19" s="11" t="s">
        <v>64</v>
      </c>
      <c r="D19" s="11" t="s">
        <v>1543</v>
      </c>
      <c r="E19" s="9" t="s">
        <v>66</v>
      </c>
      <c r="F19" s="12">
        <v>1</v>
      </c>
      <c r="G19" s="12">
        <v>395.51</v>
      </c>
      <c r="H19" s="14">
        <f t="shared" si="0"/>
        <v>395.51</v>
      </c>
    </row>
    <row r="20" customFormat="1" ht="84" spans="1:8">
      <c r="A20" s="8">
        <v>15</v>
      </c>
      <c r="B20" s="11" t="s">
        <v>1544</v>
      </c>
      <c r="C20" s="11" t="s">
        <v>64</v>
      </c>
      <c r="D20" s="11" t="s">
        <v>1545</v>
      </c>
      <c r="E20" s="9" t="s">
        <v>66</v>
      </c>
      <c r="F20" s="12">
        <v>1</v>
      </c>
      <c r="G20" s="12">
        <v>395.51</v>
      </c>
      <c r="H20" s="14">
        <f t="shared" si="0"/>
        <v>395.51</v>
      </c>
    </row>
    <row r="21" customFormat="1" ht="84" spans="1:8">
      <c r="A21" s="8">
        <v>16</v>
      </c>
      <c r="B21" s="11" t="s">
        <v>1546</v>
      </c>
      <c r="C21" s="11" t="s">
        <v>64</v>
      </c>
      <c r="D21" s="11" t="s">
        <v>1547</v>
      </c>
      <c r="E21" s="9" t="s">
        <v>66</v>
      </c>
      <c r="F21" s="12">
        <v>275</v>
      </c>
      <c r="G21" s="12">
        <v>395.51</v>
      </c>
      <c r="H21" s="14">
        <f t="shared" si="0"/>
        <v>108765.25</v>
      </c>
    </row>
    <row r="22" customFormat="1" ht="84" spans="1:8">
      <c r="A22" s="8">
        <v>17</v>
      </c>
      <c r="B22" s="11" t="s">
        <v>1548</v>
      </c>
      <c r="C22" s="11" t="s">
        <v>64</v>
      </c>
      <c r="D22" s="11" t="s">
        <v>1549</v>
      </c>
      <c r="E22" s="9" t="s">
        <v>66</v>
      </c>
      <c r="F22" s="12">
        <v>4</v>
      </c>
      <c r="G22" s="12">
        <v>395.51</v>
      </c>
      <c r="H22" s="14">
        <f t="shared" si="0"/>
        <v>1582.04</v>
      </c>
    </row>
    <row r="23" customFormat="1" ht="72" spans="1:8">
      <c r="A23" s="8">
        <v>18</v>
      </c>
      <c r="B23" s="11" t="s">
        <v>1550</v>
      </c>
      <c r="C23" s="11" t="s">
        <v>64</v>
      </c>
      <c r="D23" s="11" t="s">
        <v>1551</v>
      </c>
      <c r="E23" s="9" t="s">
        <v>66</v>
      </c>
      <c r="F23" s="12">
        <v>12</v>
      </c>
      <c r="G23" s="12">
        <v>395.51</v>
      </c>
      <c r="H23" s="14">
        <f t="shared" si="0"/>
        <v>4746.12</v>
      </c>
    </row>
    <row r="24" customFormat="1" ht="84" spans="1:8">
      <c r="A24" s="8">
        <v>19</v>
      </c>
      <c r="B24" s="11" t="s">
        <v>1552</v>
      </c>
      <c r="C24" s="11" t="s">
        <v>64</v>
      </c>
      <c r="D24" s="11" t="s">
        <v>1553</v>
      </c>
      <c r="E24" s="9" t="s">
        <v>66</v>
      </c>
      <c r="F24" s="12">
        <v>31</v>
      </c>
      <c r="G24" s="12">
        <v>395.51</v>
      </c>
      <c r="H24" s="14">
        <f t="shared" si="0"/>
        <v>12260.81</v>
      </c>
    </row>
    <row r="25" customFormat="1" ht="84" spans="1:8">
      <c r="A25" s="8">
        <v>20</v>
      </c>
      <c r="B25" s="11" t="s">
        <v>1554</v>
      </c>
      <c r="C25" s="11" t="s">
        <v>64</v>
      </c>
      <c r="D25" s="11" t="s">
        <v>1555</v>
      </c>
      <c r="E25" s="9" t="s">
        <v>66</v>
      </c>
      <c r="F25" s="12">
        <v>31</v>
      </c>
      <c r="G25" s="12">
        <v>395.51</v>
      </c>
      <c r="H25" s="14">
        <f t="shared" si="0"/>
        <v>12260.81</v>
      </c>
    </row>
    <row r="26" customFormat="1" ht="84" spans="1:8">
      <c r="A26" s="8">
        <v>21</v>
      </c>
      <c r="B26" s="11" t="s">
        <v>1556</v>
      </c>
      <c r="C26" s="11" t="s">
        <v>64</v>
      </c>
      <c r="D26" s="11" t="s">
        <v>1557</v>
      </c>
      <c r="E26" s="9" t="s">
        <v>66</v>
      </c>
      <c r="F26" s="12">
        <v>21</v>
      </c>
      <c r="G26" s="12">
        <v>395.51</v>
      </c>
      <c r="H26" s="14">
        <f t="shared" si="0"/>
        <v>8305.71</v>
      </c>
    </row>
    <row r="27" customFormat="1" ht="84" spans="1:8">
      <c r="A27" s="8">
        <v>22</v>
      </c>
      <c r="B27" s="11" t="s">
        <v>1558</v>
      </c>
      <c r="C27" s="11" t="s">
        <v>64</v>
      </c>
      <c r="D27" s="11" t="s">
        <v>1559</v>
      </c>
      <c r="E27" s="9" t="s">
        <v>66</v>
      </c>
      <c r="F27" s="12">
        <v>1</v>
      </c>
      <c r="G27" s="12">
        <v>395.51</v>
      </c>
      <c r="H27" s="14">
        <f t="shared" si="0"/>
        <v>395.51</v>
      </c>
    </row>
    <row r="28" customFormat="1" ht="84" spans="1:8">
      <c r="A28" s="8">
        <v>23</v>
      </c>
      <c r="B28" s="11" t="s">
        <v>1560</v>
      </c>
      <c r="C28" s="11" t="s">
        <v>64</v>
      </c>
      <c r="D28" s="11" t="s">
        <v>1561</v>
      </c>
      <c r="E28" s="9" t="s">
        <v>66</v>
      </c>
      <c r="F28" s="12">
        <v>1</v>
      </c>
      <c r="G28" s="12">
        <v>395.51</v>
      </c>
      <c r="H28" s="14">
        <f t="shared" si="0"/>
        <v>395.51</v>
      </c>
    </row>
    <row r="29" customFormat="1" ht="84" spans="1:8">
      <c r="A29" s="8">
        <v>24</v>
      </c>
      <c r="B29" s="11" t="s">
        <v>1562</v>
      </c>
      <c r="C29" s="11" t="s">
        <v>64</v>
      </c>
      <c r="D29" s="11" t="s">
        <v>1563</v>
      </c>
      <c r="E29" s="9" t="s">
        <v>66</v>
      </c>
      <c r="F29" s="12">
        <v>1</v>
      </c>
      <c r="G29" s="12">
        <v>395.51</v>
      </c>
      <c r="H29" s="14">
        <f t="shared" si="0"/>
        <v>395.51</v>
      </c>
    </row>
    <row r="30" customFormat="1" ht="84" spans="1:8">
      <c r="A30" s="8">
        <v>25</v>
      </c>
      <c r="B30" s="11" t="s">
        <v>1564</v>
      </c>
      <c r="C30" s="11" t="s">
        <v>64</v>
      </c>
      <c r="D30" s="11" t="s">
        <v>1565</v>
      </c>
      <c r="E30" s="9" t="s">
        <v>66</v>
      </c>
      <c r="F30" s="12">
        <v>1</v>
      </c>
      <c r="G30" s="12">
        <v>395.51</v>
      </c>
      <c r="H30" s="14">
        <f t="shared" si="0"/>
        <v>395.51</v>
      </c>
    </row>
    <row r="31" customFormat="1" ht="84" spans="1:8">
      <c r="A31" s="8">
        <v>26</v>
      </c>
      <c r="B31" s="11" t="s">
        <v>1566</v>
      </c>
      <c r="C31" s="11" t="s">
        <v>64</v>
      </c>
      <c r="D31" s="11" t="s">
        <v>1567</v>
      </c>
      <c r="E31" s="9" t="s">
        <v>66</v>
      </c>
      <c r="F31" s="12">
        <v>1</v>
      </c>
      <c r="G31" s="12">
        <v>395.51</v>
      </c>
      <c r="H31" s="14">
        <f t="shared" si="0"/>
        <v>395.51</v>
      </c>
    </row>
    <row r="32" customFormat="1" ht="84" spans="1:8">
      <c r="A32" s="8">
        <v>27</v>
      </c>
      <c r="B32" s="11" t="s">
        <v>1568</v>
      </c>
      <c r="C32" s="11" t="s">
        <v>64</v>
      </c>
      <c r="D32" s="11" t="s">
        <v>1569</v>
      </c>
      <c r="E32" s="9" t="s">
        <v>66</v>
      </c>
      <c r="F32" s="12">
        <v>1</v>
      </c>
      <c r="G32" s="12">
        <v>395.51</v>
      </c>
      <c r="H32" s="14">
        <f t="shared" si="0"/>
        <v>395.51</v>
      </c>
    </row>
    <row r="33" customFormat="1" ht="84" spans="1:8">
      <c r="A33" s="8">
        <v>28</v>
      </c>
      <c r="B33" s="11" t="s">
        <v>1570</v>
      </c>
      <c r="C33" s="11" t="s">
        <v>64</v>
      </c>
      <c r="D33" s="11" t="s">
        <v>1571</v>
      </c>
      <c r="E33" s="9" t="s">
        <v>66</v>
      </c>
      <c r="F33" s="12">
        <v>1</v>
      </c>
      <c r="G33" s="12">
        <v>395.51</v>
      </c>
      <c r="H33" s="14">
        <f t="shared" si="0"/>
        <v>395.51</v>
      </c>
    </row>
    <row r="34" customFormat="1" ht="84" spans="1:8">
      <c r="A34" s="8">
        <v>29</v>
      </c>
      <c r="B34" s="11" t="s">
        <v>1572</v>
      </c>
      <c r="C34" s="11" t="s">
        <v>64</v>
      </c>
      <c r="D34" s="11" t="s">
        <v>1573</v>
      </c>
      <c r="E34" s="9" t="s">
        <v>66</v>
      </c>
      <c r="F34" s="12">
        <v>1</v>
      </c>
      <c r="G34" s="12">
        <v>395.51</v>
      </c>
      <c r="H34" s="14">
        <f t="shared" si="0"/>
        <v>395.51</v>
      </c>
    </row>
    <row r="35" customFormat="1" ht="84" spans="1:8">
      <c r="A35" s="8">
        <v>30</v>
      </c>
      <c r="B35" s="11" t="s">
        <v>1574</v>
      </c>
      <c r="C35" s="11" t="s">
        <v>64</v>
      </c>
      <c r="D35" s="11" t="s">
        <v>1575</v>
      </c>
      <c r="E35" s="9" t="s">
        <v>66</v>
      </c>
      <c r="F35" s="12">
        <v>1</v>
      </c>
      <c r="G35" s="12">
        <v>395.51</v>
      </c>
      <c r="H35" s="14">
        <f t="shared" si="0"/>
        <v>395.51</v>
      </c>
    </row>
    <row r="36" customFormat="1" ht="84" spans="1:8">
      <c r="A36" s="8">
        <v>31</v>
      </c>
      <c r="B36" s="11" t="s">
        <v>1576</v>
      </c>
      <c r="C36" s="11" t="s">
        <v>64</v>
      </c>
      <c r="D36" s="11" t="s">
        <v>1577</v>
      </c>
      <c r="E36" s="9" t="s">
        <v>66</v>
      </c>
      <c r="F36" s="12">
        <v>1</v>
      </c>
      <c r="G36" s="12">
        <v>395.51</v>
      </c>
      <c r="H36" s="14">
        <f t="shared" si="0"/>
        <v>395.51</v>
      </c>
    </row>
    <row r="37" customFormat="1" ht="84" spans="1:8">
      <c r="A37" s="8">
        <v>32</v>
      </c>
      <c r="B37" s="11" t="s">
        <v>1578</v>
      </c>
      <c r="C37" s="11" t="s">
        <v>64</v>
      </c>
      <c r="D37" s="11" t="s">
        <v>1579</v>
      </c>
      <c r="E37" s="9" t="s">
        <v>66</v>
      </c>
      <c r="F37" s="12">
        <v>1</v>
      </c>
      <c r="G37" s="12">
        <v>395.51</v>
      </c>
      <c r="H37" s="14">
        <f t="shared" si="0"/>
        <v>395.51</v>
      </c>
    </row>
    <row r="38" customFormat="1" ht="84" spans="1:8">
      <c r="A38" s="8">
        <v>33</v>
      </c>
      <c r="B38" s="11" t="s">
        <v>1580</v>
      </c>
      <c r="C38" s="11" t="s">
        <v>64</v>
      </c>
      <c r="D38" s="11" t="s">
        <v>1581</v>
      </c>
      <c r="E38" s="9" t="s">
        <v>66</v>
      </c>
      <c r="F38" s="12">
        <v>1</v>
      </c>
      <c r="G38" s="12">
        <v>395.51</v>
      </c>
      <c r="H38" s="14">
        <f t="shared" si="0"/>
        <v>395.51</v>
      </c>
    </row>
    <row r="39" customFormat="1" ht="84" spans="1:8">
      <c r="A39" s="8">
        <v>34</v>
      </c>
      <c r="B39" s="11" t="s">
        <v>1582</v>
      </c>
      <c r="C39" s="11" t="s">
        <v>64</v>
      </c>
      <c r="D39" s="11" t="s">
        <v>1583</v>
      </c>
      <c r="E39" s="9" t="s">
        <v>66</v>
      </c>
      <c r="F39" s="12">
        <v>1</v>
      </c>
      <c r="G39" s="12">
        <v>395.51</v>
      </c>
      <c r="H39" s="14">
        <f t="shared" si="0"/>
        <v>395.51</v>
      </c>
    </row>
    <row r="40" customFormat="1" ht="72" spans="1:8">
      <c r="A40" s="8">
        <v>35</v>
      </c>
      <c r="B40" s="11" t="s">
        <v>1584</v>
      </c>
      <c r="C40" s="11" t="s">
        <v>64</v>
      </c>
      <c r="D40" s="11" t="s">
        <v>1585</v>
      </c>
      <c r="E40" s="9" t="s">
        <v>66</v>
      </c>
      <c r="F40" s="12">
        <v>1</v>
      </c>
      <c r="G40" s="12">
        <v>395.51</v>
      </c>
      <c r="H40" s="14">
        <f t="shared" si="0"/>
        <v>395.51</v>
      </c>
    </row>
    <row r="41" customFormat="1" ht="84" spans="1:8">
      <c r="A41" s="8">
        <v>36</v>
      </c>
      <c r="B41" s="11" t="s">
        <v>1586</v>
      </c>
      <c r="C41" s="11" t="s">
        <v>64</v>
      </c>
      <c r="D41" s="11" t="s">
        <v>1587</v>
      </c>
      <c r="E41" s="9" t="s">
        <v>66</v>
      </c>
      <c r="F41" s="12">
        <v>1</v>
      </c>
      <c r="G41" s="12">
        <v>395.51</v>
      </c>
      <c r="H41" s="14">
        <f t="shared" si="0"/>
        <v>395.51</v>
      </c>
    </row>
    <row r="42" customFormat="1" ht="84" spans="1:8">
      <c r="A42" s="8">
        <v>37</v>
      </c>
      <c r="B42" s="11" t="s">
        <v>1588</v>
      </c>
      <c r="C42" s="11" t="s">
        <v>64</v>
      </c>
      <c r="D42" s="11" t="s">
        <v>1589</v>
      </c>
      <c r="E42" s="9" t="s">
        <v>66</v>
      </c>
      <c r="F42" s="12">
        <v>1</v>
      </c>
      <c r="G42" s="12">
        <v>395.51</v>
      </c>
      <c r="H42" s="14">
        <f t="shared" si="0"/>
        <v>395.51</v>
      </c>
    </row>
    <row r="43" customFormat="1" ht="84" spans="1:8">
      <c r="A43" s="8">
        <v>38</v>
      </c>
      <c r="B43" s="11" t="s">
        <v>1590</v>
      </c>
      <c r="C43" s="11" t="s">
        <v>64</v>
      </c>
      <c r="D43" s="11" t="s">
        <v>1591</v>
      </c>
      <c r="E43" s="9" t="s">
        <v>66</v>
      </c>
      <c r="F43" s="12">
        <v>1</v>
      </c>
      <c r="G43" s="12">
        <v>395.51</v>
      </c>
      <c r="H43" s="14">
        <f t="shared" si="0"/>
        <v>395.51</v>
      </c>
    </row>
    <row r="44" customFormat="1" ht="84" spans="1:8">
      <c r="A44" s="8">
        <v>39</v>
      </c>
      <c r="B44" s="11" t="s">
        <v>1592</v>
      </c>
      <c r="C44" s="11" t="s">
        <v>64</v>
      </c>
      <c r="D44" s="11" t="s">
        <v>1593</v>
      </c>
      <c r="E44" s="9" t="s">
        <v>66</v>
      </c>
      <c r="F44" s="12">
        <v>1</v>
      </c>
      <c r="G44" s="12">
        <v>395.51</v>
      </c>
      <c r="H44" s="14">
        <f t="shared" si="0"/>
        <v>395.51</v>
      </c>
    </row>
    <row r="45" customFormat="1" ht="84" spans="1:8">
      <c r="A45" s="8">
        <v>40</v>
      </c>
      <c r="B45" s="11" t="s">
        <v>1594</v>
      </c>
      <c r="C45" s="11" t="s">
        <v>64</v>
      </c>
      <c r="D45" s="11" t="s">
        <v>1595</v>
      </c>
      <c r="E45" s="9" t="s">
        <v>66</v>
      </c>
      <c r="F45" s="12">
        <v>1</v>
      </c>
      <c r="G45" s="12">
        <v>395.51</v>
      </c>
      <c r="H45" s="14">
        <f t="shared" si="0"/>
        <v>395.51</v>
      </c>
    </row>
    <row r="46" customFormat="1" ht="84" spans="1:8">
      <c r="A46" s="8">
        <v>41</v>
      </c>
      <c r="B46" s="11" t="s">
        <v>1596</v>
      </c>
      <c r="C46" s="11" t="s">
        <v>64</v>
      </c>
      <c r="D46" s="11" t="s">
        <v>1597</v>
      </c>
      <c r="E46" s="9" t="s">
        <v>66</v>
      </c>
      <c r="F46" s="12">
        <v>1</v>
      </c>
      <c r="G46" s="12">
        <v>395.51</v>
      </c>
      <c r="H46" s="14">
        <f t="shared" si="0"/>
        <v>395.51</v>
      </c>
    </row>
    <row r="47" customFormat="1" ht="84" spans="1:8">
      <c r="A47" s="8">
        <v>42</v>
      </c>
      <c r="B47" s="11" t="s">
        <v>1598</v>
      </c>
      <c r="C47" s="11" t="s">
        <v>64</v>
      </c>
      <c r="D47" s="11" t="s">
        <v>1599</v>
      </c>
      <c r="E47" s="9" t="s">
        <v>66</v>
      </c>
      <c r="F47" s="12">
        <v>1</v>
      </c>
      <c r="G47" s="12">
        <v>395.51</v>
      </c>
      <c r="H47" s="14">
        <f t="shared" si="0"/>
        <v>395.51</v>
      </c>
    </row>
    <row r="48" customFormat="1" ht="84" spans="1:8">
      <c r="A48" s="8">
        <v>43</v>
      </c>
      <c r="B48" s="11" t="s">
        <v>1600</v>
      </c>
      <c r="C48" s="11" t="s">
        <v>64</v>
      </c>
      <c r="D48" s="11" t="s">
        <v>1601</v>
      </c>
      <c r="E48" s="9" t="s">
        <v>66</v>
      </c>
      <c r="F48" s="12">
        <v>1</v>
      </c>
      <c r="G48" s="12">
        <v>395.51</v>
      </c>
      <c r="H48" s="14">
        <f t="shared" si="0"/>
        <v>395.51</v>
      </c>
    </row>
    <row r="49" customFormat="1" ht="84" spans="1:8">
      <c r="A49" s="8">
        <v>44</v>
      </c>
      <c r="B49" s="11" t="s">
        <v>1602</v>
      </c>
      <c r="C49" s="11" t="s">
        <v>64</v>
      </c>
      <c r="D49" s="11" t="s">
        <v>1603</v>
      </c>
      <c r="E49" s="9" t="s">
        <v>66</v>
      </c>
      <c r="F49" s="12">
        <v>1</v>
      </c>
      <c r="G49" s="12">
        <v>395.51</v>
      </c>
      <c r="H49" s="14">
        <f t="shared" si="0"/>
        <v>395.51</v>
      </c>
    </row>
    <row r="50" customFormat="1" ht="84" spans="1:8">
      <c r="A50" s="8">
        <v>45</v>
      </c>
      <c r="B50" s="11" t="s">
        <v>1604</v>
      </c>
      <c r="C50" s="11" t="s">
        <v>1605</v>
      </c>
      <c r="D50" s="11" t="s">
        <v>1606</v>
      </c>
      <c r="E50" s="9" t="s">
        <v>66</v>
      </c>
      <c r="F50" s="12">
        <v>2</v>
      </c>
      <c r="G50" s="12">
        <v>174.97</v>
      </c>
      <c r="H50" s="14">
        <f t="shared" si="0"/>
        <v>349.94</v>
      </c>
    </row>
    <row r="51" customFormat="1" ht="84" spans="1:8">
      <c r="A51" s="8">
        <v>46</v>
      </c>
      <c r="B51" s="11" t="s">
        <v>1607</v>
      </c>
      <c r="C51" s="11" t="s">
        <v>1605</v>
      </c>
      <c r="D51" s="11" t="s">
        <v>1608</v>
      </c>
      <c r="E51" s="9" t="s">
        <v>66</v>
      </c>
      <c r="F51" s="12">
        <v>2</v>
      </c>
      <c r="G51" s="12">
        <v>174.97</v>
      </c>
      <c r="H51" s="14">
        <f t="shared" si="0"/>
        <v>349.94</v>
      </c>
    </row>
    <row r="52" customFormat="1" ht="84" spans="1:8">
      <c r="A52" s="8">
        <v>47</v>
      </c>
      <c r="B52" s="11" t="s">
        <v>1609</v>
      </c>
      <c r="C52" s="11" t="s">
        <v>1605</v>
      </c>
      <c r="D52" s="11" t="s">
        <v>1610</v>
      </c>
      <c r="E52" s="9" t="s">
        <v>66</v>
      </c>
      <c r="F52" s="12">
        <v>1</v>
      </c>
      <c r="G52" s="12">
        <v>174.96</v>
      </c>
      <c r="H52" s="14">
        <f t="shared" si="0"/>
        <v>174.96</v>
      </c>
    </row>
    <row r="53" customFormat="1" ht="72" spans="1:8">
      <c r="A53" s="8">
        <v>48</v>
      </c>
      <c r="B53" s="11" t="s">
        <v>1611</v>
      </c>
      <c r="C53" s="11" t="s">
        <v>1605</v>
      </c>
      <c r="D53" s="11" t="s">
        <v>1612</v>
      </c>
      <c r="E53" s="9" t="s">
        <v>66</v>
      </c>
      <c r="F53" s="12">
        <v>12</v>
      </c>
      <c r="G53" s="12">
        <v>174.96</v>
      </c>
      <c r="H53" s="14">
        <f t="shared" si="0"/>
        <v>2099.52</v>
      </c>
    </row>
    <row r="54" customFormat="1" ht="84" spans="1:8">
      <c r="A54" s="8">
        <v>49</v>
      </c>
      <c r="B54" s="11" t="s">
        <v>1613</v>
      </c>
      <c r="C54" s="11" t="s">
        <v>1614</v>
      </c>
      <c r="D54" s="11" t="s">
        <v>1615</v>
      </c>
      <c r="E54" s="9" t="s">
        <v>66</v>
      </c>
      <c r="F54" s="12">
        <v>5</v>
      </c>
      <c r="G54" s="12">
        <v>174.96</v>
      </c>
      <c r="H54" s="14">
        <f t="shared" si="0"/>
        <v>874.8</v>
      </c>
    </row>
    <row r="55" customFormat="1" ht="84" spans="1:8">
      <c r="A55" s="8">
        <v>50</v>
      </c>
      <c r="B55" s="11" t="s">
        <v>1616</v>
      </c>
      <c r="C55" s="11" t="s">
        <v>1614</v>
      </c>
      <c r="D55" s="11" t="s">
        <v>1617</v>
      </c>
      <c r="E55" s="9" t="s">
        <v>66</v>
      </c>
      <c r="F55" s="12">
        <v>1</v>
      </c>
      <c r="G55" s="12">
        <v>174.96</v>
      </c>
      <c r="H55" s="14">
        <f t="shared" si="0"/>
        <v>174.96</v>
      </c>
    </row>
    <row r="56" customFormat="1" ht="48" spans="1:8">
      <c r="A56" s="8">
        <v>51</v>
      </c>
      <c r="B56" s="11" t="s">
        <v>1618</v>
      </c>
      <c r="C56" s="11" t="s">
        <v>64</v>
      </c>
      <c r="D56" s="11" t="s">
        <v>1619</v>
      </c>
      <c r="E56" s="9" t="s">
        <v>66</v>
      </c>
      <c r="F56" s="12">
        <v>30</v>
      </c>
      <c r="G56" s="12">
        <v>505.42</v>
      </c>
      <c r="H56" s="14">
        <f t="shared" si="0"/>
        <v>15162.6</v>
      </c>
    </row>
    <row r="57" customFormat="1" ht="60" spans="1:8">
      <c r="A57" s="8">
        <v>52</v>
      </c>
      <c r="B57" s="11" t="s">
        <v>1620</v>
      </c>
      <c r="C57" s="11" t="s">
        <v>1621</v>
      </c>
      <c r="D57" s="11" t="s">
        <v>1622</v>
      </c>
      <c r="E57" s="9" t="s">
        <v>686</v>
      </c>
      <c r="F57" s="12">
        <v>12.64</v>
      </c>
      <c r="G57" s="12">
        <v>331.72</v>
      </c>
      <c r="H57" s="14">
        <f t="shared" si="0"/>
        <v>4192.94</v>
      </c>
    </row>
    <row r="58" customFormat="1" ht="60" spans="1:8">
      <c r="A58" s="8">
        <v>53</v>
      </c>
      <c r="B58" s="11" t="s">
        <v>1623</v>
      </c>
      <c r="C58" s="11" t="s">
        <v>1621</v>
      </c>
      <c r="D58" s="11" t="s">
        <v>1624</v>
      </c>
      <c r="E58" s="9" t="s">
        <v>686</v>
      </c>
      <c r="F58" s="12">
        <v>73.25</v>
      </c>
      <c r="G58" s="12">
        <v>204.95</v>
      </c>
      <c r="H58" s="14">
        <f t="shared" si="0"/>
        <v>15012.59</v>
      </c>
    </row>
    <row r="59" customFormat="1" ht="60" spans="1:8">
      <c r="A59" s="8">
        <v>54</v>
      </c>
      <c r="B59" s="11" t="s">
        <v>1625</v>
      </c>
      <c r="C59" s="11" t="s">
        <v>1621</v>
      </c>
      <c r="D59" s="11" t="s">
        <v>1626</v>
      </c>
      <c r="E59" s="9" t="s">
        <v>686</v>
      </c>
      <c r="F59" s="12">
        <v>24.74</v>
      </c>
      <c r="G59" s="12">
        <v>186.18</v>
      </c>
      <c r="H59" s="14">
        <f t="shared" si="0"/>
        <v>4606.09</v>
      </c>
    </row>
    <row r="60" customFormat="1" ht="60" spans="1:8">
      <c r="A60" s="8">
        <v>55</v>
      </c>
      <c r="B60" s="11" t="s">
        <v>1627</v>
      </c>
      <c r="C60" s="11" t="s">
        <v>1621</v>
      </c>
      <c r="D60" s="11" t="s">
        <v>1628</v>
      </c>
      <c r="E60" s="9" t="s">
        <v>686</v>
      </c>
      <c r="F60" s="12">
        <v>773.66</v>
      </c>
      <c r="G60" s="12">
        <v>80.02</v>
      </c>
      <c r="H60" s="14">
        <f t="shared" si="0"/>
        <v>61908.27</v>
      </c>
    </row>
    <row r="61" customFormat="1" ht="60" spans="1:8">
      <c r="A61" s="8">
        <v>56</v>
      </c>
      <c r="B61" s="11" t="s">
        <v>1629</v>
      </c>
      <c r="C61" s="11" t="s">
        <v>1621</v>
      </c>
      <c r="D61" s="11" t="s">
        <v>1630</v>
      </c>
      <c r="E61" s="9" t="s">
        <v>686</v>
      </c>
      <c r="F61" s="12">
        <v>111.81</v>
      </c>
      <c r="G61" s="12">
        <v>70.53</v>
      </c>
      <c r="H61" s="14">
        <f t="shared" si="0"/>
        <v>7885.96</v>
      </c>
    </row>
    <row r="62" customFormat="1" ht="60" spans="1:8">
      <c r="A62" s="8">
        <v>57</v>
      </c>
      <c r="B62" s="11" t="s">
        <v>1631</v>
      </c>
      <c r="C62" s="11" t="s">
        <v>1621</v>
      </c>
      <c r="D62" s="11" t="s">
        <v>1632</v>
      </c>
      <c r="E62" s="9" t="s">
        <v>686</v>
      </c>
      <c r="F62" s="12">
        <v>19.51</v>
      </c>
      <c r="G62" s="12">
        <v>61.52</v>
      </c>
      <c r="H62" s="14">
        <f t="shared" si="0"/>
        <v>1200.26</v>
      </c>
    </row>
    <row r="63" customFormat="1" ht="60" spans="1:8">
      <c r="A63" s="8">
        <v>58</v>
      </c>
      <c r="B63" s="11" t="s">
        <v>1633</v>
      </c>
      <c r="C63" s="11" t="s">
        <v>1634</v>
      </c>
      <c r="D63" s="11" t="s">
        <v>1635</v>
      </c>
      <c r="E63" s="9" t="s">
        <v>686</v>
      </c>
      <c r="F63" s="12">
        <v>54.01</v>
      </c>
      <c r="G63" s="12">
        <v>143.99</v>
      </c>
      <c r="H63" s="14">
        <f t="shared" si="0"/>
        <v>7776.9</v>
      </c>
    </row>
    <row r="64" customFormat="1" ht="60" spans="1:8">
      <c r="A64" s="8">
        <v>59</v>
      </c>
      <c r="B64" s="11" t="s">
        <v>1636</v>
      </c>
      <c r="C64" s="11" t="s">
        <v>1634</v>
      </c>
      <c r="D64" s="11" t="s">
        <v>1637</v>
      </c>
      <c r="E64" s="9" t="s">
        <v>686</v>
      </c>
      <c r="F64" s="12">
        <v>20.09</v>
      </c>
      <c r="G64" s="12">
        <v>84.09</v>
      </c>
      <c r="H64" s="14">
        <f t="shared" si="0"/>
        <v>1689.37</v>
      </c>
    </row>
    <row r="65" customFormat="1" ht="60" spans="1:8">
      <c r="A65" s="8">
        <v>60</v>
      </c>
      <c r="B65" s="11" t="s">
        <v>1638</v>
      </c>
      <c r="C65" s="11" t="s">
        <v>1634</v>
      </c>
      <c r="D65" s="11" t="s">
        <v>1639</v>
      </c>
      <c r="E65" s="9" t="s">
        <v>686</v>
      </c>
      <c r="F65" s="12">
        <v>7.32</v>
      </c>
      <c r="G65" s="12">
        <v>73.66</v>
      </c>
      <c r="H65" s="14">
        <f t="shared" si="0"/>
        <v>539.19</v>
      </c>
    </row>
    <row r="66" customFormat="1" ht="60" spans="1:8">
      <c r="A66" s="8">
        <v>61</v>
      </c>
      <c r="B66" s="11" t="s">
        <v>1640</v>
      </c>
      <c r="C66" s="11" t="s">
        <v>1634</v>
      </c>
      <c r="D66" s="11" t="s">
        <v>1641</v>
      </c>
      <c r="E66" s="9" t="s">
        <v>686</v>
      </c>
      <c r="F66" s="12">
        <v>20</v>
      </c>
      <c r="G66" s="12">
        <v>63.75</v>
      </c>
      <c r="H66" s="14">
        <f t="shared" si="0"/>
        <v>1275</v>
      </c>
    </row>
    <row r="67" customFormat="1" ht="60" spans="1:8">
      <c r="A67" s="8">
        <v>62</v>
      </c>
      <c r="B67" s="11" t="s">
        <v>1642</v>
      </c>
      <c r="C67" s="11" t="s">
        <v>1643</v>
      </c>
      <c r="D67" s="11" t="s">
        <v>1644</v>
      </c>
      <c r="E67" s="9" t="s">
        <v>686</v>
      </c>
      <c r="F67" s="12">
        <v>49.5</v>
      </c>
      <c r="G67" s="12">
        <v>84.09</v>
      </c>
      <c r="H67" s="14">
        <f t="shared" si="0"/>
        <v>4162.46</v>
      </c>
    </row>
    <row r="68" customFormat="1" ht="60" spans="1:8">
      <c r="A68" s="8">
        <v>63</v>
      </c>
      <c r="B68" s="11" t="s">
        <v>1645</v>
      </c>
      <c r="C68" s="11" t="s">
        <v>1643</v>
      </c>
      <c r="D68" s="11" t="s">
        <v>1646</v>
      </c>
      <c r="E68" s="9" t="s">
        <v>686</v>
      </c>
      <c r="F68" s="12">
        <v>26.32</v>
      </c>
      <c r="G68" s="12">
        <v>63.75</v>
      </c>
      <c r="H68" s="14">
        <f t="shared" si="0"/>
        <v>1677.9</v>
      </c>
    </row>
    <row r="69" customFormat="1" ht="60" spans="1:8">
      <c r="A69" s="8">
        <v>64</v>
      </c>
      <c r="B69" s="11" t="s">
        <v>1647</v>
      </c>
      <c r="C69" s="11" t="s">
        <v>1648</v>
      </c>
      <c r="D69" s="11" t="s">
        <v>1649</v>
      </c>
      <c r="E69" s="9" t="s">
        <v>686</v>
      </c>
      <c r="F69" s="12">
        <v>8.89</v>
      </c>
      <c r="G69" s="12">
        <v>73.66</v>
      </c>
      <c r="H69" s="14">
        <f t="shared" si="0"/>
        <v>654.84</v>
      </c>
    </row>
    <row r="70" customFormat="1" ht="60" spans="1:8">
      <c r="A70" s="8">
        <v>65</v>
      </c>
      <c r="B70" s="11" t="s">
        <v>1650</v>
      </c>
      <c r="C70" s="11" t="s">
        <v>1648</v>
      </c>
      <c r="D70" s="11" t="s">
        <v>1651</v>
      </c>
      <c r="E70" s="9" t="s">
        <v>686</v>
      </c>
      <c r="F70" s="12">
        <v>74.2</v>
      </c>
      <c r="G70" s="12">
        <v>63.75</v>
      </c>
      <c r="H70" s="14">
        <f t="shared" si="0"/>
        <v>4730.25</v>
      </c>
    </row>
    <row r="71" customFormat="1" ht="72" spans="1:8">
      <c r="A71" s="8">
        <v>66</v>
      </c>
      <c r="B71" s="11" t="s">
        <v>1652</v>
      </c>
      <c r="C71" s="11" t="s">
        <v>747</v>
      </c>
      <c r="D71" s="11" t="s">
        <v>748</v>
      </c>
      <c r="E71" s="9" t="s">
        <v>749</v>
      </c>
      <c r="F71" s="12">
        <v>1699.68</v>
      </c>
      <c r="G71" s="12">
        <v>30.38</v>
      </c>
      <c r="H71" s="14">
        <f>ROUND(F71*G71,2)</f>
        <v>51636.28</v>
      </c>
    </row>
    <row r="72" customFormat="1" ht="36" spans="1:8">
      <c r="A72" s="8">
        <v>67</v>
      </c>
      <c r="B72" s="11" t="s">
        <v>1653</v>
      </c>
      <c r="C72" s="11" t="s">
        <v>753</v>
      </c>
      <c r="D72" s="11" t="s">
        <v>754</v>
      </c>
      <c r="E72" s="9" t="s">
        <v>749</v>
      </c>
      <c r="F72" s="12">
        <v>26</v>
      </c>
      <c r="G72" s="12">
        <v>182.25</v>
      </c>
      <c r="H72" s="14">
        <f>ROUND(F72*G72,2)</f>
        <v>4738.5</v>
      </c>
    </row>
    <row r="73" customFormat="1" ht="72" spans="1:8">
      <c r="A73" s="8">
        <v>68</v>
      </c>
      <c r="B73" s="11" t="s">
        <v>1654</v>
      </c>
      <c r="C73" s="11" t="s">
        <v>1655</v>
      </c>
      <c r="D73" s="11" t="s">
        <v>760</v>
      </c>
      <c r="E73" s="9" t="s">
        <v>686</v>
      </c>
      <c r="F73" s="12">
        <v>80.4</v>
      </c>
      <c r="G73" s="12">
        <v>12.52</v>
      </c>
      <c r="H73" s="14">
        <f t="shared" ref="H73:H132" si="1">ROUND(F73*G73,2)</f>
        <v>1006.61</v>
      </c>
    </row>
    <row r="74" customFormat="1" ht="72" spans="1:8">
      <c r="A74" s="8">
        <v>69</v>
      </c>
      <c r="B74" s="11" t="s">
        <v>1656</v>
      </c>
      <c r="C74" s="11" t="s">
        <v>1655</v>
      </c>
      <c r="D74" s="11" t="s">
        <v>762</v>
      </c>
      <c r="E74" s="9" t="s">
        <v>686</v>
      </c>
      <c r="F74" s="12">
        <v>1278.65</v>
      </c>
      <c r="G74" s="12">
        <v>16.81</v>
      </c>
      <c r="H74" s="14">
        <f t="shared" si="1"/>
        <v>21494.11</v>
      </c>
    </row>
    <row r="75" customFormat="1" ht="72" spans="1:8">
      <c r="A75" s="8">
        <v>70</v>
      </c>
      <c r="B75" s="11" t="s">
        <v>1657</v>
      </c>
      <c r="C75" s="11" t="s">
        <v>1655</v>
      </c>
      <c r="D75" s="11" t="s">
        <v>764</v>
      </c>
      <c r="E75" s="9" t="s">
        <v>686</v>
      </c>
      <c r="F75" s="12">
        <v>505.84</v>
      </c>
      <c r="G75" s="12">
        <v>20.75</v>
      </c>
      <c r="H75" s="14">
        <f t="shared" si="1"/>
        <v>10496.18</v>
      </c>
    </row>
    <row r="76" customFormat="1" ht="72" spans="1:8">
      <c r="A76" s="8">
        <v>71</v>
      </c>
      <c r="B76" s="11" t="s">
        <v>1658</v>
      </c>
      <c r="C76" s="11" t="s">
        <v>1655</v>
      </c>
      <c r="D76" s="11" t="s">
        <v>766</v>
      </c>
      <c r="E76" s="9" t="s">
        <v>686</v>
      </c>
      <c r="F76" s="12">
        <v>95.77</v>
      </c>
      <c r="G76" s="12">
        <v>28.66</v>
      </c>
      <c r="H76" s="14">
        <f t="shared" si="1"/>
        <v>2744.77</v>
      </c>
    </row>
    <row r="77" customFormat="1" ht="72" spans="1:8">
      <c r="A77" s="8">
        <v>72</v>
      </c>
      <c r="B77" s="11" t="s">
        <v>1659</v>
      </c>
      <c r="C77" s="11" t="s">
        <v>1655</v>
      </c>
      <c r="D77" s="11" t="s">
        <v>770</v>
      </c>
      <c r="E77" s="9" t="s">
        <v>686</v>
      </c>
      <c r="F77" s="12">
        <v>76.49</v>
      </c>
      <c r="G77" s="12">
        <v>19.26</v>
      </c>
      <c r="H77" s="14">
        <f t="shared" si="1"/>
        <v>1473.2</v>
      </c>
    </row>
    <row r="78" customFormat="1" ht="72" spans="1:8">
      <c r="A78" s="8">
        <v>73</v>
      </c>
      <c r="B78" s="11" t="s">
        <v>1660</v>
      </c>
      <c r="C78" s="11" t="s">
        <v>1655</v>
      </c>
      <c r="D78" s="11" t="s">
        <v>1661</v>
      </c>
      <c r="E78" s="9" t="s">
        <v>686</v>
      </c>
      <c r="F78" s="12">
        <v>78.21</v>
      </c>
      <c r="G78" s="12">
        <v>22.14</v>
      </c>
      <c r="H78" s="14">
        <f t="shared" si="1"/>
        <v>1731.57</v>
      </c>
    </row>
    <row r="79" customFormat="1" ht="72" spans="1:8">
      <c r="A79" s="8">
        <v>74</v>
      </c>
      <c r="B79" s="11" t="s">
        <v>1662</v>
      </c>
      <c r="C79" s="11" t="s">
        <v>1655</v>
      </c>
      <c r="D79" s="11" t="s">
        <v>1663</v>
      </c>
      <c r="E79" s="9" t="s">
        <v>686</v>
      </c>
      <c r="F79" s="12">
        <v>32.56</v>
      </c>
      <c r="G79" s="12">
        <v>28.66</v>
      </c>
      <c r="H79" s="14">
        <f t="shared" si="1"/>
        <v>933.17</v>
      </c>
    </row>
    <row r="80" customFormat="1" ht="72" spans="1:8">
      <c r="A80" s="8">
        <v>75</v>
      </c>
      <c r="B80" s="11" t="s">
        <v>1664</v>
      </c>
      <c r="C80" s="11" t="s">
        <v>1655</v>
      </c>
      <c r="D80" s="11" t="s">
        <v>772</v>
      </c>
      <c r="E80" s="9" t="s">
        <v>686</v>
      </c>
      <c r="F80" s="12">
        <v>12.38</v>
      </c>
      <c r="G80" s="12">
        <v>33.43</v>
      </c>
      <c r="H80" s="14">
        <f t="shared" si="1"/>
        <v>413.86</v>
      </c>
    </row>
    <row r="81" customFormat="1" ht="72" spans="1:8">
      <c r="A81" s="8">
        <v>76</v>
      </c>
      <c r="B81" s="11" t="s">
        <v>1665</v>
      </c>
      <c r="C81" s="11" t="s">
        <v>1655</v>
      </c>
      <c r="D81" s="11" t="s">
        <v>774</v>
      </c>
      <c r="E81" s="9" t="s">
        <v>686</v>
      </c>
      <c r="F81" s="12">
        <v>49.43</v>
      </c>
      <c r="G81" s="12">
        <v>22.44</v>
      </c>
      <c r="H81" s="14">
        <f t="shared" si="1"/>
        <v>1109.21</v>
      </c>
    </row>
    <row r="82" customFormat="1" ht="72" spans="1:8">
      <c r="A82" s="8">
        <v>77</v>
      </c>
      <c r="B82" s="11" t="s">
        <v>1666</v>
      </c>
      <c r="C82" s="11" t="s">
        <v>1655</v>
      </c>
      <c r="D82" s="11" t="s">
        <v>776</v>
      </c>
      <c r="E82" s="9" t="s">
        <v>686</v>
      </c>
      <c r="F82" s="12">
        <v>1.16</v>
      </c>
      <c r="G82" s="12">
        <v>23.61</v>
      </c>
      <c r="H82" s="14">
        <f t="shared" si="1"/>
        <v>27.39</v>
      </c>
    </row>
    <row r="83" customFormat="1" ht="72" spans="1:8">
      <c r="A83" s="8">
        <v>78</v>
      </c>
      <c r="B83" s="11" t="s">
        <v>1667</v>
      </c>
      <c r="C83" s="11" t="s">
        <v>1655</v>
      </c>
      <c r="D83" s="11" t="s">
        <v>778</v>
      </c>
      <c r="E83" s="9" t="s">
        <v>686</v>
      </c>
      <c r="F83" s="12">
        <v>150.97</v>
      </c>
      <c r="G83" s="12">
        <v>27.52</v>
      </c>
      <c r="H83" s="14">
        <f t="shared" si="1"/>
        <v>4154.69</v>
      </c>
    </row>
    <row r="84" customFormat="1" ht="72" spans="1:8">
      <c r="A84" s="8">
        <v>79</v>
      </c>
      <c r="B84" s="11" t="s">
        <v>1668</v>
      </c>
      <c r="C84" s="11" t="s">
        <v>1655</v>
      </c>
      <c r="D84" s="11" t="s">
        <v>784</v>
      </c>
      <c r="E84" s="9" t="s">
        <v>686</v>
      </c>
      <c r="F84" s="12">
        <v>147.13</v>
      </c>
      <c r="G84" s="12">
        <v>26.06</v>
      </c>
      <c r="H84" s="14">
        <f t="shared" si="1"/>
        <v>3834.21</v>
      </c>
    </row>
    <row r="85" customFormat="1" ht="72" spans="1:8">
      <c r="A85" s="8">
        <v>80</v>
      </c>
      <c r="B85" s="11" t="s">
        <v>1669</v>
      </c>
      <c r="C85" s="11" t="s">
        <v>1655</v>
      </c>
      <c r="D85" s="11" t="s">
        <v>786</v>
      </c>
      <c r="E85" s="9" t="s">
        <v>686</v>
      </c>
      <c r="F85" s="12">
        <v>40.36</v>
      </c>
      <c r="G85" s="12">
        <v>28.91</v>
      </c>
      <c r="H85" s="14">
        <f t="shared" si="1"/>
        <v>1166.81</v>
      </c>
    </row>
    <row r="86" customFormat="1" ht="72" spans="1:8">
      <c r="A86" s="8">
        <v>81</v>
      </c>
      <c r="B86" s="11" t="s">
        <v>1670</v>
      </c>
      <c r="C86" s="11" t="s">
        <v>1655</v>
      </c>
      <c r="D86" s="11" t="s">
        <v>1671</v>
      </c>
      <c r="E86" s="9" t="s">
        <v>686</v>
      </c>
      <c r="F86" s="12">
        <v>6.04</v>
      </c>
      <c r="G86" s="12">
        <v>33.26</v>
      </c>
      <c r="H86" s="14">
        <f t="shared" si="1"/>
        <v>200.89</v>
      </c>
    </row>
    <row r="87" customFormat="1" ht="72" spans="1:8">
      <c r="A87" s="8">
        <v>82</v>
      </c>
      <c r="B87" s="11" t="s">
        <v>1672</v>
      </c>
      <c r="C87" s="11" t="s">
        <v>1655</v>
      </c>
      <c r="D87" s="11" t="s">
        <v>788</v>
      </c>
      <c r="E87" s="9" t="s">
        <v>686</v>
      </c>
      <c r="F87" s="12">
        <v>100.04</v>
      </c>
      <c r="G87" s="12">
        <v>38.15</v>
      </c>
      <c r="H87" s="14">
        <f t="shared" si="1"/>
        <v>3816.53</v>
      </c>
    </row>
    <row r="88" customFormat="1" ht="72" spans="1:8">
      <c r="A88" s="8">
        <v>83</v>
      </c>
      <c r="B88" s="11" t="s">
        <v>1673</v>
      </c>
      <c r="C88" s="11" t="s">
        <v>1655</v>
      </c>
      <c r="D88" s="11" t="s">
        <v>790</v>
      </c>
      <c r="E88" s="9" t="s">
        <v>686</v>
      </c>
      <c r="F88" s="12">
        <v>44.51</v>
      </c>
      <c r="G88" s="12">
        <v>79.92</v>
      </c>
      <c r="H88" s="14">
        <f t="shared" si="1"/>
        <v>3557.24</v>
      </c>
    </row>
    <row r="89" customFormat="1" ht="72" spans="1:8">
      <c r="A89" s="8">
        <v>84</v>
      </c>
      <c r="B89" s="11" t="s">
        <v>1674</v>
      </c>
      <c r="C89" s="11" t="s">
        <v>1655</v>
      </c>
      <c r="D89" s="11" t="s">
        <v>792</v>
      </c>
      <c r="E89" s="9" t="s">
        <v>686</v>
      </c>
      <c r="F89" s="12">
        <v>45.69</v>
      </c>
      <c r="G89" s="12">
        <v>104.73</v>
      </c>
      <c r="H89" s="14">
        <f t="shared" si="1"/>
        <v>4785.11</v>
      </c>
    </row>
    <row r="90" customFormat="1" ht="72" spans="1:8">
      <c r="A90" s="8">
        <v>85</v>
      </c>
      <c r="B90" s="11" t="s">
        <v>1675</v>
      </c>
      <c r="C90" s="11" t="s">
        <v>757</v>
      </c>
      <c r="D90" s="11" t="s">
        <v>796</v>
      </c>
      <c r="E90" s="9" t="s">
        <v>686</v>
      </c>
      <c r="F90" s="12">
        <v>29.1</v>
      </c>
      <c r="G90" s="12">
        <v>134.58</v>
      </c>
      <c r="H90" s="14">
        <f t="shared" si="1"/>
        <v>3916.28</v>
      </c>
    </row>
    <row r="91" customFormat="1" ht="72" spans="1:8">
      <c r="A91" s="8">
        <v>86</v>
      </c>
      <c r="B91" s="11" t="s">
        <v>1676</v>
      </c>
      <c r="C91" s="11" t="s">
        <v>800</v>
      </c>
      <c r="D91" s="11" t="s">
        <v>1677</v>
      </c>
      <c r="E91" s="9" t="s">
        <v>686</v>
      </c>
      <c r="F91" s="12">
        <v>336.34</v>
      </c>
      <c r="G91" s="12">
        <v>38.52</v>
      </c>
      <c r="H91" s="14">
        <f t="shared" si="1"/>
        <v>12955.82</v>
      </c>
    </row>
    <row r="92" customFormat="1" ht="72" spans="1:8">
      <c r="A92" s="8">
        <v>87</v>
      </c>
      <c r="B92" s="11" t="s">
        <v>1678</v>
      </c>
      <c r="C92" s="11" t="s">
        <v>800</v>
      </c>
      <c r="D92" s="11" t="s">
        <v>1679</v>
      </c>
      <c r="E92" s="9" t="s">
        <v>686</v>
      </c>
      <c r="F92" s="12">
        <v>319.83</v>
      </c>
      <c r="G92" s="12">
        <v>38.52</v>
      </c>
      <c r="H92" s="14">
        <f t="shared" si="1"/>
        <v>12319.85</v>
      </c>
    </row>
    <row r="93" customFormat="1" ht="72" spans="1:8">
      <c r="A93" s="8">
        <v>88</v>
      </c>
      <c r="B93" s="11" t="s">
        <v>1680</v>
      </c>
      <c r="C93" s="11" t="s">
        <v>800</v>
      </c>
      <c r="D93" s="11" t="s">
        <v>1681</v>
      </c>
      <c r="E93" s="9" t="s">
        <v>686</v>
      </c>
      <c r="F93" s="12">
        <v>230.14</v>
      </c>
      <c r="G93" s="12">
        <v>20.68</v>
      </c>
      <c r="H93" s="14">
        <f t="shared" si="1"/>
        <v>4759.3</v>
      </c>
    </row>
    <row r="94" customFormat="1" ht="72" spans="1:8">
      <c r="A94" s="8">
        <v>89</v>
      </c>
      <c r="B94" s="11" t="s">
        <v>1682</v>
      </c>
      <c r="C94" s="11" t="s">
        <v>800</v>
      </c>
      <c r="D94" s="11" t="s">
        <v>1683</v>
      </c>
      <c r="E94" s="9" t="s">
        <v>686</v>
      </c>
      <c r="F94" s="12">
        <v>157.84</v>
      </c>
      <c r="G94" s="12">
        <v>20.68</v>
      </c>
      <c r="H94" s="14">
        <f t="shared" si="1"/>
        <v>3264.13</v>
      </c>
    </row>
    <row r="95" customFormat="1" ht="72" spans="1:8">
      <c r="A95" s="8">
        <v>90</v>
      </c>
      <c r="B95" s="11" t="s">
        <v>1684</v>
      </c>
      <c r="C95" s="11" t="s">
        <v>800</v>
      </c>
      <c r="D95" s="11" t="s">
        <v>1685</v>
      </c>
      <c r="E95" s="9" t="s">
        <v>686</v>
      </c>
      <c r="F95" s="12">
        <v>235.64</v>
      </c>
      <c r="G95" s="12">
        <v>14.11</v>
      </c>
      <c r="H95" s="14">
        <f t="shared" si="1"/>
        <v>3324.88</v>
      </c>
    </row>
    <row r="96" customFormat="1" ht="72" spans="1:8">
      <c r="A96" s="8">
        <v>91</v>
      </c>
      <c r="B96" s="11" t="s">
        <v>1686</v>
      </c>
      <c r="C96" s="11" t="s">
        <v>800</v>
      </c>
      <c r="D96" s="11" t="s">
        <v>1687</v>
      </c>
      <c r="E96" s="9" t="s">
        <v>686</v>
      </c>
      <c r="F96" s="12">
        <v>152.59</v>
      </c>
      <c r="G96" s="12">
        <v>14.11</v>
      </c>
      <c r="H96" s="14">
        <f t="shared" si="1"/>
        <v>2153.04</v>
      </c>
    </row>
    <row r="97" customFormat="1" ht="60" spans="1:8">
      <c r="A97" s="8">
        <v>92</v>
      </c>
      <c r="B97" s="11" t="s">
        <v>1688</v>
      </c>
      <c r="C97" s="11" t="s">
        <v>800</v>
      </c>
      <c r="D97" s="11" t="s">
        <v>1689</v>
      </c>
      <c r="E97" s="9" t="s">
        <v>686</v>
      </c>
      <c r="F97" s="12">
        <v>583.31</v>
      </c>
      <c r="G97" s="12">
        <v>14.11</v>
      </c>
      <c r="H97" s="14">
        <f t="shared" si="1"/>
        <v>8230.5</v>
      </c>
    </row>
    <row r="98" customFormat="1" ht="72" spans="1:8">
      <c r="A98" s="8">
        <v>93</v>
      </c>
      <c r="B98" s="11" t="s">
        <v>1690</v>
      </c>
      <c r="C98" s="11" t="s">
        <v>800</v>
      </c>
      <c r="D98" s="11" t="s">
        <v>1691</v>
      </c>
      <c r="E98" s="9" t="s">
        <v>686</v>
      </c>
      <c r="F98" s="12">
        <v>23.09</v>
      </c>
      <c r="G98" s="12">
        <v>14.11</v>
      </c>
      <c r="H98" s="14">
        <f t="shared" si="1"/>
        <v>325.8</v>
      </c>
    </row>
    <row r="99" customFormat="1" ht="60" spans="1:8">
      <c r="A99" s="8">
        <v>94</v>
      </c>
      <c r="B99" s="11" t="s">
        <v>1692</v>
      </c>
      <c r="C99" s="11" t="s">
        <v>800</v>
      </c>
      <c r="D99" s="11" t="s">
        <v>1693</v>
      </c>
      <c r="E99" s="9" t="s">
        <v>686</v>
      </c>
      <c r="F99" s="12">
        <v>879.62</v>
      </c>
      <c r="G99" s="12">
        <v>7.41</v>
      </c>
      <c r="H99" s="14">
        <f t="shared" si="1"/>
        <v>6517.98</v>
      </c>
    </row>
    <row r="100" customFormat="1" ht="60" spans="1:8">
      <c r="A100" s="8">
        <v>95</v>
      </c>
      <c r="B100" s="11" t="s">
        <v>1694</v>
      </c>
      <c r="C100" s="11" t="s">
        <v>800</v>
      </c>
      <c r="D100" s="11" t="s">
        <v>1695</v>
      </c>
      <c r="E100" s="9" t="s">
        <v>686</v>
      </c>
      <c r="F100" s="12">
        <v>195.54</v>
      </c>
      <c r="G100" s="12">
        <v>7.41</v>
      </c>
      <c r="H100" s="14">
        <f t="shared" si="1"/>
        <v>1448.95</v>
      </c>
    </row>
    <row r="101" customFormat="1" ht="60" spans="1:8">
      <c r="A101" s="8">
        <v>96</v>
      </c>
      <c r="B101" s="11" t="s">
        <v>1696</v>
      </c>
      <c r="C101" s="11" t="s">
        <v>800</v>
      </c>
      <c r="D101" s="11" t="s">
        <v>1697</v>
      </c>
      <c r="E101" s="9" t="s">
        <v>686</v>
      </c>
      <c r="F101" s="12">
        <v>44.07</v>
      </c>
      <c r="G101" s="12">
        <v>5.7</v>
      </c>
      <c r="H101" s="14">
        <f t="shared" si="1"/>
        <v>251.2</v>
      </c>
    </row>
    <row r="102" customFormat="1" ht="60" spans="1:8">
      <c r="A102" s="8">
        <v>97</v>
      </c>
      <c r="B102" s="11" t="s">
        <v>1698</v>
      </c>
      <c r="C102" s="11" t="s">
        <v>800</v>
      </c>
      <c r="D102" s="11" t="s">
        <v>1699</v>
      </c>
      <c r="E102" s="9" t="s">
        <v>686</v>
      </c>
      <c r="F102" s="12">
        <v>885.52</v>
      </c>
      <c r="G102" s="12">
        <v>4.45</v>
      </c>
      <c r="H102" s="14">
        <f t="shared" si="1"/>
        <v>3940.56</v>
      </c>
    </row>
    <row r="103" customFormat="1" ht="60" spans="1:8">
      <c r="A103" s="8">
        <v>98</v>
      </c>
      <c r="B103" s="11" t="s">
        <v>1700</v>
      </c>
      <c r="C103" s="11" t="s">
        <v>800</v>
      </c>
      <c r="D103" s="11" t="s">
        <v>1701</v>
      </c>
      <c r="E103" s="9" t="s">
        <v>686</v>
      </c>
      <c r="F103" s="12">
        <v>9.68</v>
      </c>
      <c r="G103" s="12">
        <v>4.45</v>
      </c>
      <c r="H103" s="14">
        <f t="shared" si="1"/>
        <v>43.08</v>
      </c>
    </row>
    <row r="104" customFormat="1" ht="72" spans="1:8">
      <c r="A104" s="8">
        <v>99</v>
      </c>
      <c r="B104" s="11" t="s">
        <v>1702</v>
      </c>
      <c r="C104" s="11" t="s">
        <v>800</v>
      </c>
      <c r="D104" s="11" t="s">
        <v>1703</v>
      </c>
      <c r="E104" s="9" t="s">
        <v>686</v>
      </c>
      <c r="F104" s="12">
        <v>1159.12</v>
      </c>
      <c r="G104" s="12">
        <v>4.45</v>
      </c>
      <c r="H104" s="14">
        <f t="shared" si="1"/>
        <v>5158.08</v>
      </c>
    </row>
    <row r="105" customFormat="1" ht="72" spans="1:8">
      <c r="A105" s="8">
        <v>100</v>
      </c>
      <c r="B105" s="11" t="s">
        <v>1704</v>
      </c>
      <c r="C105" s="11" t="s">
        <v>800</v>
      </c>
      <c r="D105" s="11" t="s">
        <v>1705</v>
      </c>
      <c r="E105" s="9" t="s">
        <v>686</v>
      </c>
      <c r="F105" s="12">
        <v>20.62</v>
      </c>
      <c r="G105" s="12">
        <v>3.42</v>
      </c>
      <c r="H105" s="14">
        <f t="shared" si="1"/>
        <v>70.52</v>
      </c>
    </row>
    <row r="106" customFormat="1" ht="72" spans="1:8">
      <c r="A106" s="8">
        <v>101</v>
      </c>
      <c r="B106" s="11" t="s">
        <v>1706</v>
      </c>
      <c r="C106" s="11" t="s">
        <v>800</v>
      </c>
      <c r="D106" s="11" t="s">
        <v>1707</v>
      </c>
      <c r="E106" s="9" t="s">
        <v>686</v>
      </c>
      <c r="F106" s="12">
        <v>84.27</v>
      </c>
      <c r="G106" s="12">
        <v>3.42</v>
      </c>
      <c r="H106" s="14">
        <f t="shared" si="1"/>
        <v>288.2</v>
      </c>
    </row>
    <row r="107" customFormat="1" ht="72" spans="1:8">
      <c r="A107" s="8">
        <v>102</v>
      </c>
      <c r="B107" s="11" t="s">
        <v>1708</v>
      </c>
      <c r="C107" s="11" t="s">
        <v>800</v>
      </c>
      <c r="D107" s="11" t="s">
        <v>1709</v>
      </c>
      <c r="E107" s="9" t="s">
        <v>686</v>
      </c>
      <c r="F107" s="12">
        <v>96.48</v>
      </c>
      <c r="G107" s="12">
        <v>6.5</v>
      </c>
      <c r="H107" s="14">
        <f t="shared" si="1"/>
        <v>627.12</v>
      </c>
    </row>
    <row r="108" customFormat="1" ht="72" spans="1:8">
      <c r="A108" s="8">
        <v>103</v>
      </c>
      <c r="B108" s="11" t="s">
        <v>1710</v>
      </c>
      <c r="C108" s="11" t="s">
        <v>800</v>
      </c>
      <c r="D108" s="11" t="s">
        <v>1711</v>
      </c>
      <c r="E108" s="9" t="s">
        <v>686</v>
      </c>
      <c r="F108" s="12">
        <v>25.81</v>
      </c>
      <c r="G108" s="12">
        <v>6.5</v>
      </c>
      <c r="H108" s="14">
        <f t="shared" si="1"/>
        <v>167.77</v>
      </c>
    </row>
    <row r="109" customFormat="1" ht="60" spans="1:8">
      <c r="A109" s="8">
        <v>104</v>
      </c>
      <c r="B109" s="11" t="s">
        <v>1712</v>
      </c>
      <c r="C109" s="11" t="s">
        <v>877</v>
      </c>
      <c r="D109" s="11" t="s">
        <v>1713</v>
      </c>
      <c r="E109" s="9" t="s">
        <v>686</v>
      </c>
      <c r="F109" s="12">
        <v>126</v>
      </c>
      <c r="G109" s="12">
        <v>7.31</v>
      </c>
      <c r="H109" s="14">
        <f t="shared" si="1"/>
        <v>921.06</v>
      </c>
    </row>
    <row r="110" customFormat="1" ht="60" spans="1:8">
      <c r="A110" s="8">
        <v>105</v>
      </c>
      <c r="B110" s="11" t="s">
        <v>1714</v>
      </c>
      <c r="C110" s="11" t="s">
        <v>877</v>
      </c>
      <c r="D110" s="11" t="s">
        <v>1715</v>
      </c>
      <c r="E110" s="9" t="s">
        <v>686</v>
      </c>
      <c r="F110" s="12">
        <v>23.45</v>
      </c>
      <c r="G110" s="12">
        <v>7.31</v>
      </c>
      <c r="H110" s="14">
        <f t="shared" si="1"/>
        <v>171.42</v>
      </c>
    </row>
    <row r="111" customFormat="1" ht="60" spans="1:8">
      <c r="A111" s="8">
        <v>106</v>
      </c>
      <c r="B111" s="11" t="s">
        <v>1716</v>
      </c>
      <c r="C111" s="11" t="s">
        <v>877</v>
      </c>
      <c r="D111" s="11" t="s">
        <v>1717</v>
      </c>
      <c r="E111" s="9" t="s">
        <v>686</v>
      </c>
      <c r="F111" s="12">
        <v>50</v>
      </c>
      <c r="G111" s="12">
        <v>7.31</v>
      </c>
      <c r="H111" s="14">
        <f t="shared" si="1"/>
        <v>365.5</v>
      </c>
    </row>
    <row r="112" customFormat="1" ht="72" spans="1:8">
      <c r="A112" s="8">
        <v>107</v>
      </c>
      <c r="B112" s="11" t="s">
        <v>1718</v>
      </c>
      <c r="C112" s="11" t="s">
        <v>800</v>
      </c>
      <c r="D112" s="11" t="s">
        <v>1719</v>
      </c>
      <c r="E112" s="9" t="s">
        <v>686</v>
      </c>
      <c r="F112" s="12">
        <v>230.98</v>
      </c>
      <c r="G112" s="12">
        <v>12.08</v>
      </c>
      <c r="H112" s="14">
        <f t="shared" si="1"/>
        <v>2790.24</v>
      </c>
    </row>
    <row r="113" customFormat="1" ht="60" spans="1:8">
      <c r="A113" s="8">
        <v>108</v>
      </c>
      <c r="B113" s="11" t="s">
        <v>1720</v>
      </c>
      <c r="C113" s="11" t="s">
        <v>800</v>
      </c>
      <c r="D113" s="11" t="s">
        <v>1721</v>
      </c>
      <c r="E113" s="9" t="s">
        <v>686</v>
      </c>
      <c r="F113" s="12">
        <v>159.19</v>
      </c>
      <c r="G113" s="12">
        <v>23.96</v>
      </c>
      <c r="H113" s="14">
        <f t="shared" si="1"/>
        <v>3814.19</v>
      </c>
    </row>
    <row r="114" customFormat="1" ht="60" spans="1:8">
      <c r="A114" s="8">
        <v>109</v>
      </c>
      <c r="B114" s="11" t="s">
        <v>1722</v>
      </c>
      <c r="C114" s="11" t="s">
        <v>800</v>
      </c>
      <c r="D114" s="11" t="s">
        <v>1723</v>
      </c>
      <c r="E114" s="9" t="s">
        <v>686</v>
      </c>
      <c r="F114" s="12">
        <v>35.41</v>
      </c>
      <c r="G114" s="12">
        <v>14.09</v>
      </c>
      <c r="H114" s="14">
        <f t="shared" si="1"/>
        <v>498.93</v>
      </c>
    </row>
    <row r="115" customFormat="1" ht="60" spans="1:8">
      <c r="A115" s="8">
        <v>110</v>
      </c>
      <c r="B115" s="11" t="s">
        <v>1724</v>
      </c>
      <c r="C115" s="11" t="s">
        <v>800</v>
      </c>
      <c r="D115" s="11" t="s">
        <v>1725</v>
      </c>
      <c r="E115" s="9" t="s">
        <v>686</v>
      </c>
      <c r="F115" s="12">
        <v>463.49</v>
      </c>
      <c r="G115" s="12">
        <v>9.13</v>
      </c>
      <c r="H115" s="14">
        <f t="shared" si="1"/>
        <v>4231.66</v>
      </c>
    </row>
    <row r="116" customFormat="1" ht="60" spans="1:8">
      <c r="A116" s="8">
        <v>111</v>
      </c>
      <c r="B116" s="11" t="s">
        <v>1726</v>
      </c>
      <c r="C116" s="11" t="s">
        <v>911</v>
      </c>
      <c r="D116" s="11" t="s">
        <v>1727</v>
      </c>
      <c r="E116" s="9" t="s">
        <v>913</v>
      </c>
      <c r="F116" s="12">
        <v>28</v>
      </c>
      <c r="G116" s="12">
        <v>325.91</v>
      </c>
      <c r="H116" s="14">
        <f t="shared" si="1"/>
        <v>9125.48</v>
      </c>
    </row>
    <row r="117" customFormat="1" ht="60" spans="1:8">
      <c r="A117" s="8">
        <v>112</v>
      </c>
      <c r="B117" s="11" t="s">
        <v>1728</v>
      </c>
      <c r="C117" s="11" t="s">
        <v>911</v>
      </c>
      <c r="D117" s="11" t="s">
        <v>1729</v>
      </c>
      <c r="E117" s="9" t="s">
        <v>913</v>
      </c>
      <c r="F117" s="12">
        <v>9</v>
      </c>
      <c r="G117" s="12">
        <v>210.91</v>
      </c>
      <c r="H117" s="14">
        <f t="shared" si="1"/>
        <v>1898.19</v>
      </c>
    </row>
    <row r="118" customFormat="1" ht="60" spans="1:8">
      <c r="A118" s="8">
        <v>113</v>
      </c>
      <c r="B118" s="11" t="s">
        <v>1730</v>
      </c>
      <c r="C118" s="11" t="s">
        <v>911</v>
      </c>
      <c r="D118" s="11" t="s">
        <v>1731</v>
      </c>
      <c r="E118" s="9" t="s">
        <v>913</v>
      </c>
      <c r="F118" s="12">
        <v>11</v>
      </c>
      <c r="G118" s="12">
        <v>166.3</v>
      </c>
      <c r="H118" s="14">
        <f t="shared" si="1"/>
        <v>1829.3</v>
      </c>
    </row>
    <row r="119" customFormat="1" ht="60" spans="1:8">
      <c r="A119" s="8">
        <v>114</v>
      </c>
      <c r="B119" s="11" t="s">
        <v>1732</v>
      </c>
      <c r="C119" s="11" t="s">
        <v>911</v>
      </c>
      <c r="D119" s="11" t="s">
        <v>1733</v>
      </c>
      <c r="E119" s="9" t="s">
        <v>913</v>
      </c>
      <c r="F119" s="12">
        <v>66</v>
      </c>
      <c r="G119" s="12">
        <v>105.21</v>
      </c>
      <c r="H119" s="14">
        <f t="shared" si="1"/>
        <v>6943.86</v>
      </c>
    </row>
    <row r="120" customFormat="1" ht="72" spans="1:8">
      <c r="A120" s="8">
        <v>115</v>
      </c>
      <c r="B120" s="11" t="s">
        <v>1734</v>
      </c>
      <c r="C120" s="11" t="s">
        <v>928</v>
      </c>
      <c r="D120" s="11" t="s">
        <v>1735</v>
      </c>
      <c r="E120" s="9" t="s">
        <v>913</v>
      </c>
      <c r="F120" s="12">
        <v>4</v>
      </c>
      <c r="G120" s="12">
        <v>135.23</v>
      </c>
      <c r="H120" s="14">
        <f t="shared" si="1"/>
        <v>540.92</v>
      </c>
    </row>
    <row r="121" customFormat="1" ht="60" spans="1:8">
      <c r="A121" s="8">
        <v>116</v>
      </c>
      <c r="B121" s="11" t="s">
        <v>1736</v>
      </c>
      <c r="C121" s="11" t="s">
        <v>928</v>
      </c>
      <c r="D121" s="11" t="s">
        <v>1737</v>
      </c>
      <c r="E121" s="9" t="s">
        <v>913</v>
      </c>
      <c r="F121" s="12">
        <v>8</v>
      </c>
      <c r="G121" s="12">
        <v>135.23</v>
      </c>
      <c r="H121" s="14">
        <f t="shared" si="1"/>
        <v>1081.84</v>
      </c>
    </row>
    <row r="122" customFormat="1" ht="60" spans="1:8">
      <c r="A122" s="8">
        <v>117</v>
      </c>
      <c r="B122" s="11" t="s">
        <v>1738</v>
      </c>
      <c r="C122" s="11" t="s">
        <v>928</v>
      </c>
      <c r="D122" s="11" t="s">
        <v>1739</v>
      </c>
      <c r="E122" s="9" t="s">
        <v>913</v>
      </c>
      <c r="F122" s="12">
        <v>4</v>
      </c>
      <c r="G122" s="12">
        <v>92.06</v>
      </c>
      <c r="H122" s="14">
        <f t="shared" si="1"/>
        <v>368.24</v>
      </c>
    </row>
    <row r="123" customFormat="1" ht="60" spans="1:8">
      <c r="A123" s="8">
        <v>118</v>
      </c>
      <c r="B123" s="11" t="s">
        <v>1740</v>
      </c>
      <c r="C123" s="11" t="s">
        <v>928</v>
      </c>
      <c r="D123" s="11" t="s">
        <v>1741</v>
      </c>
      <c r="E123" s="9" t="s">
        <v>913</v>
      </c>
      <c r="F123" s="12">
        <v>32</v>
      </c>
      <c r="G123" s="12">
        <v>79.78</v>
      </c>
      <c r="H123" s="14">
        <f t="shared" si="1"/>
        <v>2552.96</v>
      </c>
    </row>
    <row r="124" customFormat="1" ht="60" spans="1:8">
      <c r="A124" s="8">
        <v>119</v>
      </c>
      <c r="B124" s="11" t="s">
        <v>1742</v>
      </c>
      <c r="C124" s="11" t="s">
        <v>955</v>
      </c>
      <c r="D124" s="11" t="s">
        <v>1743</v>
      </c>
      <c r="E124" s="9" t="s">
        <v>686</v>
      </c>
      <c r="F124" s="12">
        <v>1089.95</v>
      </c>
      <c r="G124" s="12">
        <v>7.1</v>
      </c>
      <c r="H124" s="14">
        <f t="shared" si="1"/>
        <v>7738.65</v>
      </c>
    </row>
    <row r="125" customFormat="1" ht="60" spans="1:8">
      <c r="A125" s="8">
        <v>120</v>
      </c>
      <c r="B125" s="11" t="s">
        <v>1744</v>
      </c>
      <c r="C125" s="11" t="s">
        <v>955</v>
      </c>
      <c r="D125" s="11" t="s">
        <v>1745</v>
      </c>
      <c r="E125" s="9" t="s">
        <v>686</v>
      </c>
      <c r="F125" s="12">
        <v>1089.77</v>
      </c>
      <c r="G125" s="12">
        <v>7.61</v>
      </c>
      <c r="H125" s="14">
        <f t="shared" si="1"/>
        <v>8293.15</v>
      </c>
    </row>
    <row r="126" customFormat="1" ht="60" spans="1:8">
      <c r="A126" s="8">
        <v>121</v>
      </c>
      <c r="B126" s="11" t="s">
        <v>1746</v>
      </c>
      <c r="C126" s="11" t="s">
        <v>955</v>
      </c>
      <c r="D126" s="11" t="s">
        <v>1747</v>
      </c>
      <c r="E126" s="9" t="s">
        <v>686</v>
      </c>
      <c r="F126" s="12">
        <v>4893.85</v>
      </c>
      <c r="G126" s="12">
        <v>7.05</v>
      </c>
      <c r="H126" s="14">
        <f t="shared" si="1"/>
        <v>34501.64</v>
      </c>
    </row>
    <row r="127" customFormat="1" ht="60" spans="1:8">
      <c r="A127" s="8">
        <v>122</v>
      </c>
      <c r="B127" s="11" t="s">
        <v>1748</v>
      </c>
      <c r="C127" s="11" t="s">
        <v>955</v>
      </c>
      <c r="D127" s="11" t="s">
        <v>1749</v>
      </c>
      <c r="E127" s="9" t="s">
        <v>686</v>
      </c>
      <c r="F127" s="12">
        <v>37197.9</v>
      </c>
      <c r="G127" s="12">
        <v>7.56</v>
      </c>
      <c r="H127" s="14">
        <f t="shared" si="1"/>
        <v>281216.12</v>
      </c>
    </row>
    <row r="128" customFormat="1" ht="60" spans="1:8">
      <c r="A128" s="8">
        <v>123</v>
      </c>
      <c r="B128" s="11" t="s">
        <v>1750</v>
      </c>
      <c r="C128" s="11" t="s">
        <v>1103</v>
      </c>
      <c r="D128" s="11" t="s">
        <v>1104</v>
      </c>
      <c r="E128" s="9" t="s">
        <v>686</v>
      </c>
      <c r="F128" s="12">
        <v>5.7</v>
      </c>
      <c r="G128" s="12">
        <v>26.59</v>
      </c>
      <c r="H128" s="14">
        <f t="shared" si="1"/>
        <v>151.56</v>
      </c>
    </row>
    <row r="129" customFormat="1" ht="48" spans="1:8">
      <c r="A129" s="8">
        <v>124</v>
      </c>
      <c r="B129" s="11" t="s">
        <v>1751</v>
      </c>
      <c r="C129" s="11" t="s">
        <v>1106</v>
      </c>
      <c r="D129" s="11" t="s">
        <v>1107</v>
      </c>
      <c r="E129" s="9" t="s">
        <v>1108</v>
      </c>
      <c r="F129" s="12">
        <v>11</v>
      </c>
      <c r="G129" s="12">
        <v>1000.22</v>
      </c>
      <c r="H129" s="14">
        <f t="shared" si="1"/>
        <v>11002.42</v>
      </c>
    </row>
    <row r="130" customFormat="1" ht="36" spans="1:8">
      <c r="A130" s="8">
        <v>125</v>
      </c>
      <c r="B130" s="11" t="s">
        <v>1752</v>
      </c>
      <c r="C130" s="11" t="s">
        <v>1113</v>
      </c>
      <c r="D130" s="11" t="s">
        <v>1114</v>
      </c>
      <c r="E130" s="9" t="s">
        <v>1115</v>
      </c>
      <c r="F130" s="12">
        <v>1</v>
      </c>
      <c r="G130" s="12">
        <v>19213.81</v>
      </c>
      <c r="H130" s="14">
        <f t="shared" si="1"/>
        <v>19213.81</v>
      </c>
    </row>
    <row r="131" customFormat="1" ht="26" customHeight="1" spans="1:8">
      <c r="A131" s="8"/>
      <c r="B131" s="11"/>
      <c r="C131" s="11" t="s">
        <v>1753</v>
      </c>
      <c r="D131" s="11"/>
      <c r="E131" s="11"/>
      <c r="F131" s="12"/>
      <c r="G131" s="12"/>
      <c r="H131" s="14">
        <f t="shared" si="1"/>
        <v>0</v>
      </c>
    </row>
    <row r="132" customFormat="1" ht="26" customHeight="1" spans="1:8">
      <c r="A132" s="8">
        <v>126</v>
      </c>
      <c r="B132" s="11" t="s">
        <v>1754</v>
      </c>
      <c r="C132" s="11" t="s">
        <v>1755</v>
      </c>
      <c r="D132" s="11" t="s">
        <v>1756</v>
      </c>
      <c r="E132" s="9" t="s">
        <v>686</v>
      </c>
      <c r="F132" s="12">
        <v>31.57</v>
      </c>
      <c r="G132" s="12">
        <v>57.77</v>
      </c>
      <c r="H132" s="14">
        <f t="shared" si="1"/>
        <v>1823.8</v>
      </c>
    </row>
    <row r="133" customFormat="1" ht="48" spans="1:8">
      <c r="A133" s="8">
        <v>127</v>
      </c>
      <c r="B133" s="11" t="s">
        <v>1757</v>
      </c>
      <c r="C133" s="11" t="s">
        <v>1758</v>
      </c>
      <c r="D133" s="11" t="s">
        <v>758</v>
      </c>
      <c r="E133" s="9" t="s">
        <v>686</v>
      </c>
      <c r="F133" s="12">
        <v>353.6</v>
      </c>
      <c r="G133" s="12">
        <v>15.85</v>
      </c>
      <c r="H133" s="14">
        <f t="shared" ref="H133:H196" si="2">ROUND(F133*G133,2)</f>
        <v>5604.56</v>
      </c>
    </row>
    <row r="134" customFormat="1" ht="72" spans="1:8">
      <c r="A134" s="8">
        <v>128</v>
      </c>
      <c r="B134" s="11" t="s">
        <v>1759</v>
      </c>
      <c r="C134" s="11" t="s">
        <v>1655</v>
      </c>
      <c r="D134" s="11" t="s">
        <v>760</v>
      </c>
      <c r="E134" s="9" t="s">
        <v>686</v>
      </c>
      <c r="F134" s="12">
        <v>14352.67</v>
      </c>
      <c r="G134" s="12">
        <v>12.52</v>
      </c>
      <c r="H134" s="14">
        <f t="shared" si="2"/>
        <v>179695.43</v>
      </c>
    </row>
    <row r="135" customFormat="1" ht="72" spans="1:8">
      <c r="A135" s="8">
        <v>129</v>
      </c>
      <c r="B135" s="11" t="s">
        <v>1760</v>
      </c>
      <c r="C135" s="11" t="s">
        <v>1655</v>
      </c>
      <c r="D135" s="11" t="s">
        <v>762</v>
      </c>
      <c r="E135" s="9" t="s">
        <v>686</v>
      </c>
      <c r="F135" s="12">
        <v>26527.73</v>
      </c>
      <c r="G135" s="12">
        <v>16.81</v>
      </c>
      <c r="H135" s="14">
        <f t="shared" si="2"/>
        <v>445931.14</v>
      </c>
    </row>
    <row r="136" customFormat="1" ht="72" spans="1:8">
      <c r="A136" s="8">
        <v>130</v>
      </c>
      <c r="B136" s="11" t="s">
        <v>1761</v>
      </c>
      <c r="C136" s="11" t="s">
        <v>1655</v>
      </c>
      <c r="D136" s="11" t="s">
        <v>774</v>
      </c>
      <c r="E136" s="9" t="s">
        <v>686</v>
      </c>
      <c r="F136" s="12">
        <v>1.83</v>
      </c>
      <c r="G136" s="12">
        <v>22.44</v>
      </c>
      <c r="H136" s="14">
        <f t="shared" si="2"/>
        <v>41.07</v>
      </c>
    </row>
    <row r="137" customFormat="1" ht="72" spans="1:8">
      <c r="A137" s="8">
        <v>131</v>
      </c>
      <c r="B137" s="11" t="s">
        <v>1762</v>
      </c>
      <c r="C137" s="11" t="s">
        <v>1655</v>
      </c>
      <c r="D137" s="11" t="s">
        <v>776</v>
      </c>
      <c r="E137" s="9" t="s">
        <v>686</v>
      </c>
      <c r="F137" s="12">
        <v>4.56</v>
      </c>
      <c r="G137" s="12">
        <v>23.61</v>
      </c>
      <c r="H137" s="14">
        <f t="shared" si="2"/>
        <v>107.66</v>
      </c>
    </row>
    <row r="138" customFormat="1" ht="72" spans="1:8">
      <c r="A138" s="8">
        <v>132</v>
      </c>
      <c r="B138" s="11" t="s">
        <v>1763</v>
      </c>
      <c r="C138" s="11" t="s">
        <v>1655</v>
      </c>
      <c r="D138" s="11" t="s">
        <v>786</v>
      </c>
      <c r="E138" s="9" t="s">
        <v>686</v>
      </c>
      <c r="F138" s="12">
        <v>3.07</v>
      </c>
      <c r="G138" s="12">
        <v>28.91</v>
      </c>
      <c r="H138" s="14">
        <f t="shared" si="2"/>
        <v>88.75</v>
      </c>
    </row>
    <row r="139" customFormat="1" ht="60" spans="1:8">
      <c r="A139" s="8">
        <v>133</v>
      </c>
      <c r="B139" s="11" t="s">
        <v>1764</v>
      </c>
      <c r="C139" s="11" t="s">
        <v>1144</v>
      </c>
      <c r="D139" s="11" t="s">
        <v>1765</v>
      </c>
      <c r="E139" s="9" t="s">
        <v>686</v>
      </c>
      <c r="F139" s="12">
        <v>1114.94</v>
      </c>
      <c r="G139" s="12">
        <v>5.18</v>
      </c>
      <c r="H139" s="14">
        <f t="shared" si="2"/>
        <v>5775.39</v>
      </c>
    </row>
    <row r="140" customFormat="1" ht="60" spans="1:8">
      <c r="A140" s="8">
        <v>134</v>
      </c>
      <c r="B140" s="11" t="s">
        <v>1766</v>
      </c>
      <c r="C140" s="11" t="s">
        <v>955</v>
      </c>
      <c r="D140" s="11" t="s">
        <v>1767</v>
      </c>
      <c r="E140" s="9" t="s">
        <v>686</v>
      </c>
      <c r="F140" s="12">
        <v>1356.25</v>
      </c>
      <c r="G140" s="12">
        <v>5.74</v>
      </c>
      <c r="H140" s="14">
        <f t="shared" si="2"/>
        <v>7784.88</v>
      </c>
    </row>
    <row r="141" customFormat="1" ht="60" spans="1:8">
      <c r="A141" s="8">
        <v>135</v>
      </c>
      <c r="B141" s="11" t="s">
        <v>1768</v>
      </c>
      <c r="C141" s="11" t="s">
        <v>1144</v>
      </c>
      <c r="D141" s="11" t="s">
        <v>1769</v>
      </c>
      <c r="E141" s="9" t="s">
        <v>686</v>
      </c>
      <c r="F141" s="12">
        <v>77518.16</v>
      </c>
      <c r="G141" s="12">
        <v>5.15</v>
      </c>
      <c r="H141" s="14">
        <f t="shared" si="2"/>
        <v>399218.52</v>
      </c>
    </row>
    <row r="142" customFormat="1" ht="60" spans="1:8">
      <c r="A142" s="8">
        <v>136</v>
      </c>
      <c r="B142" s="11" t="s">
        <v>1770</v>
      </c>
      <c r="C142" s="11" t="s">
        <v>955</v>
      </c>
      <c r="D142" s="11" t="s">
        <v>1771</v>
      </c>
      <c r="E142" s="9" t="s">
        <v>686</v>
      </c>
      <c r="F142" s="12">
        <v>843.05</v>
      </c>
      <c r="G142" s="12">
        <v>5.71</v>
      </c>
      <c r="H142" s="14">
        <f t="shared" si="2"/>
        <v>4813.82</v>
      </c>
    </row>
    <row r="143" customFormat="1" ht="60" spans="1:8">
      <c r="A143" s="8">
        <v>137</v>
      </c>
      <c r="B143" s="11" t="s">
        <v>1772</v>
      </c>
      <c r="C143" s="11" t="s">
        <v>1144</v>
      </c>
      <c r="D143" s="11" t="s">
        <v>956</v>
      </c>
      <c r="E143" s="9" t="s">
        <v>686</v>
      </c>
      <c r="F143" s="12">
        <v>809.1</v>
      </c>
      <c r="G143" s="12">
        <v>6.21</v>
      </c>
      <c r="H143" s="14">
        <f t="shared" si="2"/>
        <v>5024.51</v>
      </c>
    </row>
    <row r="144" customFormat="1" ht="60" spans="1:8">
      <c r="A144" s="8">
        <v>138</v>
      </c>
      <c r="B144" s="11" t="s">
        <v>1773</v>
      </c>
      <c r="C144" s="11" t="s">
        <v>1144</v>
      </c>
      <c r="D144" s="11" t="s">
        <v>1774</v>
      </c>
      <c r="E144" s="9" t="s">
        <v>686</v>
      </c>
      <c r="F144" s="12">
        <v>1131.42</v>
      </c>
      <c r="G144" s="12">
        <v>4.08</v>
      </c>
      <c r="H144" s="14">
        <f t="shared" si="2"/>
        <v>4616.19</v>
      </c>
    </row>
    <row r="145" customFormat="1" ht="60" spans="1:8">
      <c r="A145" s="8">
        <v>139</v>
      </c>
      <c r="B145" s="11" t="s">
        <v>1775</v>
      </c>
      <c r="C145" s="11" t="s">
        <v>1144</v>
      </c>
      <c r="D145" s="11" t="s">
        <v>1776</v>
      </c>
      <c r="E145" s="9" t="s">
        <v>686</v>
      </c>
      <c r="F145" s="12">
        <v>51.86</v>
      </c>
      <c r="G145" s="12">
        <v>4.78</v>
      </c>
      <c r="H145" s="14">
        <f t="shared" si="2"/>
        <v>247.89</v>
      </c>
    </row>
    <row r="146" customFormat="1" ht="60" spans="1:8">
      <c r="A146" s="8">
        <v>140</v>
      </c>
      <c r="B146" s="11" t="s">
        <v>1777</v>
      </c>
      <c r="C146" s="11" t="s">
        <v>1144</v>
      </c>
      <c r="D146" s="11" t="s">
        <v>1778</v>
      </c>
      <c r="E146" s="9" t="s">
        <v>686</v>
      </c>
      <c r="F146" s="12">
        <v>12.89</v>
      </c>
      <c r="G146" s="12">
        <v>4.81</v>
      </c>
      <c r="H146" s="14">
        <f t="shared" si="2"/>
        <v>62</v>
      </c>
    </row>
    <row r="147" customFormat="1" ht="60" spans="1:8">
      <c r="A147" s="8">
        <v>141</v>
      </c>
      <c r="B147" s="11" t="s">
        <v>1779</v>
      </c>
      <c r="C147" s="11" t="s">
        <v>1144</v>
      </c>
      <c r="D147" s="11" t="s">
        <v>1780</v>
      </c>
      <c r="E147" s="9" t="s">
        <v>686</v>
      </c>
      <c r="F147" s="12">
        <v>43385.68</v>
      </c>
      <c r="G147" s="12">
        <v>4.04</v>
      </c>
      <c r="H147" s="14">
        <f t="shared" si="2"/>
        <v>175278.15</v>
      </c>
    </row>
    <row r="148" customFormat="1" ht="60" spans="1:8">
      <c r="A148" s="8">
        <v>142</v>
      </c>
      <c r="B148" s="11" t="s">
        <v>1781</v>
      </c>
      <c r="C148" s="11" t="s">
        <v>1144</v>
      </c>
      <c r="D148" s="11" t="s">
        <v>1782</v>
      </c>
      <c r="E148" s="9" t="s">
        <v>686</v>
      </c>
      <c r="F148" s="12">
        <v>708.86</v>
      </c>
      <c r="G148" s="12">
        <v>4.1</v>
      </c>
      <c r="H148" s="14">
        <f t="shared" si="2"/>
        <v>2906.33</v>
      </c>
    </row>
    <row r="149" customFormat="1" ht="60" spans="1:8">
      <c r="A149" s="8">
        <v>143</v>
      </c>
      <c r="B149" s="11" t="s">
        <v>1783</v>
      </c>
      <c r="C149" s="11" t="s">
        <v>1144</v>
      </c>
      <c r="D149" s="11" t="s">
        <v>962</v>
      </c>
      <c r="E149" s="9" t="s">
        <v>686</v>
      </c>
      <c r="F149" s="12">
        <v>770.81</v>
      </c>
      <c r="G149" s="12">
        <v>4.76</v>
      </c>
      <c r="H149" s="14">
        <f t="shared" si="2"/>
        <v>3669.06</v>
      </c>
    </row>
    <row r="150" customFormat="1" ht="60" spans="1:8">
      <c r="A150" s="8">
        <v>144</v>
      </c>
      <c r="B150" s="11" t="s">
        <v>1784</v>
      </c>
      <c r="C150" s="11" t="s">
        <v>1144</v>
      </c>
      <c r="D150" s="11" t="s">
        <v>1785</v>
      </c>
      <c r="E150" s="9" t="s">
        <v>686</v>
      </c>
      <c r="F150" s="12">
        <v>15.87</v>
      </c>
      <c r="G150" s="12">
        <v>3.45</v>
      </c>
      <c r="H150" s="14">
        <f t="shared" si="2"/>
        <v>54.75</v>
      </c>
    </row>
    <row r="151" customFormat="1" ht="84" spans="1:8">
      <c r="A151" s="8">
        <v>145</v>
      </c>
      <c r="B151" s="11" t="s">
        <v>1786</v>
      </c>
      <c r="C151" s="11" t="s">
        <v>998</v>
      </c>
      <c r="D151" s="11" t="s">
        <v>1787</v>
      </c>
      <c r="E151" s="9" t="s">
        <v>984</v>
      </c>
      <c r="F151" s="12">
        <v>769</v>
      </c>
      <c r="G151" s="12">
        <v>103.3</v>
      </c>
      <c r="H151" s="14">
        <f t="shared" si="2"/>
        <v>79437.7</v>
      </c>
    </row>
    <row r="152" customFormat="1" ht="84" spans="1:8">
      <c r="A152" s="8">
        <v>146</v>
      </c>
      <c r="B152" s="11" t="s">
        <v>1788</v>
      </c>
      <c r="C152" s="11" t="s">
        <v>1001</v>
      </c>
      <c r="D152" s="11" t="s">
        <v>1789</v>
      </c>
      <c r="E152" s="9" t="s">
        <v>984</v>
      </c>
      <c r="F152" s="12">
        <v>94</v>
      </c>
      <c r="G152" s="12">
        <v>156.36</v>
      </c>
      <c r="H152" s="14">
        <f t="shared" si="2"/>
        <v>14697.84</v>
      </c>
    </row>
    <row r="153" customFormat="1" ht="84" spans="1:8">
      <c r="A153" s="8">
        <v>147</v>
      </c>
      <c r="B153" s="11" t="s">
        <v>1790</v>
      </c>
      <c r="C153" s="11" t="s">
        <v>1011</v>
      </c>
      <c r="D153" s="11" t="s">
        <v>1791</v>
      </c>
      <c r="E153" s="9" t="s">
        <v>984</v>
      </c>
      <c r="F153" s="12">
        <v>39</v>
      </c>
      <c r="G153" s="12">
        <v>74.69</v>
      </c>
      <c r="H153" s="14">
        <f t="shared" si="2"/>
        <v>2912.91</v>
      </c>
    </row>
    <row r="154" customFormat="1" ht="84" spans="1:8">
      <c r="A154" s="8">
        <v>148</v>
      </c>
      <c r="B154" s="11" t="s">
        <v>1792</v>
      </c>
      <c r="C154" s="11" t="s">
        <v>1793</v>
      </c>
      <c r="D154" s="11" t="s">
        <v>1794</v>
      </c>
      <c r="E154" s="9" t="s">
        <v>984</v>
      </c>
      <c r="F154" s="12">
        <v>7</v>
      </c>
      <c r="G154" s="12">
        <v>108.35</v>
      </c>
      <c r="H154" s="14">
        <f t="shared" si="2"/>
        <v>758.45</v>
      </c>
    </row>
    <row r="155" customFormat="1" ht="84" spans="1:8">
      <c r="A155" s="8">
        <v>149</v>
      </c>
      <c r="B155" s="11" t="s">
        <v>1795</v>
      </c>
      <c r="C155" s="11" t="s">
        <v>1001</v>
      </c>
      <c r="D155" s="11" t="s">
        <v>1796</v>
      </c>
      <c r="E155" s="9" t="s">
        <v>984</v>
      </c>
      <c r="F155" s="12">
        <v>6</v>
      </c>
      <c r="G155" s="12">
        <v>175.3</v>
      </c>
      <c r="H155" s="14">
        <f t="shared" si="2"/>
        <v>1051.8</v>
      </c>
    </row>
    <row r="156" customFormat="1" ht="60" spans="1:8">
      <c r="A156" s="8">
        <v>150</v>
      </c>
      <c r="B156" s="11" t="s">
        <v>1797</v>
      </c>
      <c r="C156" s="11" t="s">
        <v>1798</v>
      </c>
      <c r="D156" s="11" t="s">
        <v>1799</v>
      </c>
      <c r="E156" s="9" t="s">
        <v>984</v>
      </c>
      <c r="F156" s="12">
        <v>45</v>
      </c>
      <c r="G156" s="12">
        <v>76.55</v>
      </c>
      <c r="H156" s="14">
        <f t="shared" si="2"/>
        <v>3444.75</v>
      </c>
    </row>
    <row r="157" customFormat="1" ht="84" spans="1:8">
      <c r="A157" s="8">
        <v>151</v>
      </c>
      <c r="B157" s="11" t="s">
        <v>1800</v>
      </c>
      <c r="C157" s="11" t="s">
        <v>1801</v>
      </c>
      <c r="D157" s="11" t="s">
        <v>1802</v>
      </c>
      <c r="E157" s="9" t="s">
        <v>984</v>
      </c>
      <c r="F157" s="12">
        <v>65</v>
      </c>
      <c r="G157" s="12">
        <v>149.01</v>
      </c>
      <c r="H157" s="14">
        <f t="shared" si="2"/>
        <v>9685.65</v>
      </c>
    </row>
    <row r="158" customFormat="1" ht="84" spans="1:8">
      <c r="A158" s="8">
        <v>152</v>
      </c>
      <c r="B158" s="11" t="s">
        <v>1803</v>
      </c>
      <c r="C158" s="11" t="s">
        <v>1026</v>
      </c>
      <c r="D158" s="11" t="s">
        <v>1027</v>
      </c>
      <c r="E158" s="9" t="s">
        <v>984</v>
      </c>
      <c r="F158" s="12">
        <v>189</v>
      </c>
      <c r="G158" s="12">
        <v>181.89</v>
      </c>
      <c r="H158" s="14">
        <f t="shared" si="2"/>
        <v>34377.21</v>
      </c>
    </row>
    <row r="159" customFormat="1" ht="84" spans="1:8">
      <c r="A159" s="8">
        <v>153</v>
      </c>
      <c r="B159" s="11" t="s">
        <v>1804</v>
      </c>
      <c r="C159" s="11" t="s">
        <v>1029</v>
      </c>
      <c r="D159" s="11" t="s">
        <v>1030</v>
      </c>
      <c r="E159" s="9" t="s">
        <v>984</v>
      </c>
      <c r="F159" s="12">
        <v>363</v>
      </c>
      <c r="G159" s="12">
        <v>132.02</v>
      </c>
      <c r="H159" s="14">
        <f t="shared" si="2"/>
        <v>47923.26</v>
      </c>
    </row>
    <row r="160" customFormat="1" ht="60" spans="1:8">
      <c r="A160" s="8">
        <v>154</v>
      </c>
      <c r="B160" s="11" t="s">
        <v>1805</v>
      </c>
      <c r="C160" s="11" t="s">
        <v>1020</v>
      </c>
      <c r="D160" s="11" t="s">
        <v>1806</v>
      </c>
      <c r="E160" s="9" t="s">
        <v>984</v>
      </c>
      <c r="F160" s="12">
        <v>1</v>
      </c>
      <c r="G160" s="12">
        <v>59.52</v>
      </c>
      <c r="H160" s="14">
        <f t="shared" si="2"/>
        <v>59.52</v>
      </c>
    </row>
    <row r="161" customFormat="1" ht="60" spans="1:8">
      <c r="A161" s="8">
        <v>155</v>
      </c>
      <c r="B161" s="11" t="s">
        <v>1807</v>
      </c>
      <c r="C161" s="11" t="s">
        <v>1020</v>
      </c>
      <c r="D161" s="11" t="s">
        <v>1808</v>
      </c>
      <c r="E161" s="9" t="s">
        <v>984</v>
      </c>
      <c r="F161" s="12">
        <v>66</v>
      </c>
      <c r="G161" s="12">
        <v>78.83</v>
      </c>
      <c r="H161" s="14">
        <f t="shared" si="2"/>
        <v>5202.78</v>
      </c>
    </row>
    <row r="162" customFormat="1" ht="60" spans="1:8">
      <c r="A162" s="8">
        <v>156</v>
      </c>
      <c r="B162" s="11" t="s">
        <v>1809</v>
      </c>
      <c r="C162" s="11" t="s">
        <v>1020</v>
      </c>
      <c r="D162" s="11" t="s">
        <v>1810</v>
      </c>
      <c r="E162" s="9" t="s">
        <v>984</v>
      </c>
      <c r="F162" s="12">
        <v>168</v>
      </c>
      <c r="G162" s="12">
        <v>91.71</v>
      </c>
      <c r="H162" s="14">
        <f t="shared" si="2"/>
        <v>15407.28</v>
      </c>
    </row>
    <row r="163" customFormat="1" ht="60" spans="1:8">
      <c r="A163" s="8">
        <v>157</v>
      </c>
      <c r="B163" s="11" t="s">
        <v>1811</v>
      </c>
      <c r="C163" s="11" t="s">
        <v>1023</v>
      </c>
      <c r="D163" s="11" t="s">
        <v>1024</v>
      </c>
      <c r="E163" s="9" t="s">
        <v>984</v>
      </c>
      <c r="F163" s="12">
        <v>389</v>
      </c>
      <c r="G163" s="12">
        <v>77.79</v>
      </c>
      <c r="H163" s="14">
        <f t="shared" si="2"/>
        <v>30260.31</v>
      </c>
    </row>
    <row r="164" customFormat="1" ht="96" spans="1:8">
      <c r="A164" s="8">
        <v>158</v>
      </c>
      <c r="B164" s="11" t="s">
        <v>1812</v>
      </c>
      <c r="C164" s="11" t="s">
        <v>1032</v>
      </c>
      <c r="D164" s="11" t="s">
        <v>1033</v>
      </c>
      <c r="E164" s="9" t="s">
        <v>984</v>
      </c>
      <c r="F164" s="12">
        <v>6</v>
      </c>
      <c r="G164" s="12">
        <v>425.68</v>
      </c>
      <c r="H164" s="14">
        <f t="shared" si="2"/>
        <v>2554.08</v>
      </c>
    </row>
    <row r="165" customFormat="1" ht="48" spans="1:8">
      <c r="A165" s="8">
        <v>159</v>
      </c>
      <c r="B165" s="11" t="s">
        <v>1813</v>
      </c>
      <c r="C165" s="11" t="s">
        <v>1814</v>
      </c>
      <c r="D165" s="11" t="s">
        <v>1815</v>
      </c>
      <c r="E165" s="9" t="s">
        <v>686</v>
      </c>
      <c r="F165" s="12">
        <v>77.03</v>
      </c>
      <c r="G165" s="12">
        <v>19.92</v>
      </c>
      <c r="H165" s="14">
        <f t="shared" si="2"/>
        <v>1534.44</v>
      </c>
    </row>
    <row r="166" customFormat="1" ht="48" spans="1:8">
      <c r="A166" s="8">
        <v>160</v>
      </c>
      <c r="B166" s="11" t="s">
        <v>1816</v>
      </c>
      <c r="C166" s="11" t="s">
        <v>1817</v>
      </c>
      <c r="D166" s="11" t="s">
        <v>1818</v>
      </c>
      <c r="E166" s="9" t="s">
        <v>984</v>
      </c>
      <c r="F166" s="12">
        <v>79</v>
      </c>
      <c r="G166" s="12">
        <v>63.83</v>
      </c>
      <c r="H166" s="14">
        <f t="shared" si="2"/>
        <v>5042.57</v>
      </c>
    </row>
    <row r="167" customFormat="1" ht="48" spans="1:8">
      <c r="A167" s="8">
        <v>161</v>
      </c>
      <c r="B167" s="11" t="s">
        <v>1819</v>
      </c>
      <c r="C167" s="11" t="s">
        <v>1820</v>
      </c>
      <c r="D167" s="11" t="s">
        <v>1821</v>
      </c>
      <c r="E167" s="9" t="s">
        <v>984</v>
      </c>
      <c r="F167" s="12">
        <v>4</v>
      </c>
      <c r="G167" s="12">
        <v>63.83</v>
      </c>
      <c r="H167" s="14">
        <f t="shared" si="2"/>
        <v>255.32</v>
      </c>
    </row>
    <row r="168" customFormat="1" ht="48" spans="1:8">
      <c r="A168" s="8">
        <v>162</v>
      </c>
      <c r="B168" s="11" t="s">
        <v>1822</v>
      </c>
      <c r="C168" s="11" t="s">
        <v>1823</v>
      </c>
      <c r="D168" s="11" t="s">
        <v>1824</v>
      </c>
      <c r="E168" s="9" t="s">
        <v>984</v>
      </c>
      <c r="F168" s="12">
        <v>9</v>
      </c>
      <c r="G168" s="12">
        <v>110.16</v>
      </c>
      <c r="H168" s="14">
        <f t="shared" si="2"/>
        <v>991.44</v>
      </c>
    </row>
    <row r="169" customFormat="1" ht="48" spans="1:8">
      <c r="A169" s="8">
        <v>163</v>
      </c>
      <c r="B169" s="11" t="s">
        <v>1825</v>
      </c>
      <c r="C169" s="11" t="s">
        <v>1826</v>
      </c>
      <c r="D169" s="11" t="s">
        <v>1827</v>
      </c>
      <c r="E169" s="9" t="s">
        <v>984</v>
      </c>
      <c r="F169" s="12">
        <v>3</v>
      </c>
      <c r="G169" s="12">
        <v>124.21</v>
      </c>
      <c r="H169" s="14">
        <f t="shared" si="2"/>
        <v>372.63</v>
      </c>
    </row>
    <row r="170" customFormat="1" ht="48" spans="1:8">
      <c r="A170" s="8">
        <v>164</v>
      </c>
      <c r="B170" s="11" t="s">
        <v>1828</v>
      </c>
      <c r="C170" s="11" t="s">
        <v>1829</v>
      </c>
      <c r="D170" s="11" t="s">
        <v>1830</v>
      </c>
      <c r="E170" s="9" t="s">
        <v>984</v>
      </c>
      <c r="F170" s="12">
        <v>4</v>
      </c>
      <c r="G170" s="12">
        <v>498.54</v>
      </c>
      <c r="H170" s="14">
        <f t="shared" si="2"/>
        <v>1994.16</v>
      </c>
    </row>
    <row r="171" customFormat="1" ht="48" spans="1:8">
      <c r="A171" s="8">
        <v>165</v>
      </c>
      <c r="B171" s="11" t="s">
        <v>1831</v>
      </c>
      <c r="C171" s="11" t="s">
        <v>1832</v>
      </c>
      <c r="D171" s="11" t="s">
        <v>1833</v>
      </c>
      <c r="E171" s="9" t="s">
        <v>984</v>
      </c>
      <c r="F171" s="12">
        <v>2</v>
      </c>
      <c r="G171" s="12">
        <v>1002.14</v>
      </c>
      <c r="H171" s="14">
        <f t="shared" si="2"/>
        <v>2004.28</v>
      </c>
    </row>
    <row r="172" customFormat="1" ht="60" spans="1:8">
      <c r="A172" s="8">
        <v>166</v>
      </c>
      <c r="B172" s="11" t="s">
        <v>1834</v>
      </c>
      <c r="C172" s="11" t="s">
        <v>1835</v>
      </c>
      <c r="D172" s="11" t="s">
        <v>1836</v>
      </c>
      <c r="E172" s="9" t="s">
        <v>984</v>
      </c>
      <c r="F172" s="12">
        <v>21</v>
      </c>
      <c r="G172" s="12">
        <v>91.92</v>
      </c>
      <c r="H172" s="14">
        <f t="shared" si="2"/>
        <v>1930.32</v>
      </c>
    </row>
    <row r="173" customFormat="1" ht="48" spans="1:8">
      <c r="A173" s="8">
        <v>167</v>
      </c>
      <c r="B173" s="11" t="s">
        <v>1837</v>
      </c>
      <c r="C173" s="11" t="s">
        <v>1838</v>
      </c>
      <c r="D173" s="11" t="s">
        <v>1839</v>
      </c>
      <c r="E173" s="9" t="s">
        <v>984</v>
      </c>
      <c r="F173" s="12">
        <v>14</v>
      </c>
      <c r="G173" s="12">
        <v>44.38</v>
      </c>
      <c r="H173" s="14">
        <f t="shared" si="2"/>
        <v>621.32</v>
      </c>
    </row>
    <row r="174" customFormat="1" ht="48" spans="1:8">
      <c r="A174" s="8">
        <v>168</v>
      </c>
      <c r="B174" s="11" t="s">
        <v>1840</v>
      </c>
      <c r="C174" s="11" t="s">
        <v>1841</v>
      </c>
      <c r="D174" s="11" t="s">
        <v>1842</v>
      </c>
      <c r="E174" s="9" t="s">
        <v>984</v>
      </c>
      <c r="F174" s="12">
        <v>21</v>
      </c>
      <c r="G174" s="12">
        <v>186.67</v>
      </c>
      <c r="H174" s="14">
        <f t="shared" si="2"/>
        <v>3920.07</v>
      </c>
    </row>
    <row r="175" customFormat="1" ht="48" spans="1:8">
      <c r="A175" s="8">
        <v>169</v>
      </c>
      <c r="B175" s="11" t="s">
        <v>1843</v>
      </c>
      <c r="C175" s="11" t="s">
        <v>1844</v>
      </c>
      <c r="D175" s="11" t="s">
        <v>1845</v>
      </c>
      <c r="E175" s="9" t="s">
        <v>984</v>
      </c>
      <c r="F175" s="12">
        <v>21</v>
      </c>
      <c r="G175" s="12">
        <v>149.2</v>
      </c>
      <c r="H175" s="14">
        <f t="shared" si="2"/>
        <v>3133.2</v>
      </c>
    </row>
    <row r="176" customFormat="1" ht="48" spans="1:8">
      <c r="A176" s="8">
        <v>170</v>
      </c>
      <c r="B176" s="11" t="s">
        <v>1846</v>
      </c>
      <c r="C176" s="11" t="s">
        <v>1066</v>
      </c>
      <c r="D176" s="11" t="s">
        <v>1067</v>
      </c>
      <c r="E176" s="9" t="s">
        <v>984</v>
      </c>
      <c r="F176" s="12">
        <v>413</v>
      </c>
      <c r="G176" s="12">
        <v>21.78</v>
      </c>
      <c r="H176" s="14">
        <f t="shared" si="2"/>
        <v>8995.14</v>
      </c>
    </row>
    <row r="177" customFormat="1" ht="48" spans="1:8">
      <c r="A177" s="8">
        <v>171</v>
      </c>
      <c r="B177" s="11" t="s">
        <v>1847</v>
      </c>
      <c r="C177" s="11" t="s">
        <v>1066</v>
      </c>
      <c r="D177" s="11" t="s">
        <v>1069</v>
      </c>
      <c r="E177" s="9" t="s">
        <v>984</v>
      </c>
      <c r="F177" s="12">
        <v>740</v>
      </c>
      <c r="G177" s="12">
        <v>23.97</v>
      </c>
      <c r="H177" s="14">
        <f t="shared" si="2"/>
        <v>17737.8</v>
      </c>
    </row>
    <row r="178" customFormat="1" ht="48" spans="1:8">
      <c r="A178" s="8">
        <v>172</v>
      </c>
      <c r="B178" s="11" t="s">
        <v>1848</v>
      </c>
      <c r="C178" s="11" t="s">
        <v>1066</v>
      </c>
      <c r="D178" s="11" t="s">
        <v>1071</v>
      </c>
      <c r="E178" s="9" t="s">
        <v>984</v>
      </c>
      <c r="F178" s="12">
        <v>25</v>
      </c>
      <c r="G178" s="12">
        <v>27.34</v>
      </c>
      <c r="H178" s="14">
        <f t="shared" si="2"/>
        <v>683.5</v>
      </c>
    </row>
    <row r="179" customFormat="1" ht="48" spans="1:8">
      <c r="A179" s="8">
        <v>173</v>
      </c>
      <c r="B179" s="11" t="s">
        <v>1849</v>
      </c>
      <c r="C179" s="11" t="s">
        <v>1066</v>
      </c>
      <c r="D179" s="11" t="s">
        <v>1073</v>
      </c>
      <c r="E179" s="9" t="s">
        <v>984</v>
      </c>
      <c r="F179" s="12">
        <v>10</v>
      </c>
      <c r="G179" s="12">
        <v>23.64</v>
      </c>
      <c r="H179" s="14">
        <f t="shared" si="2"/>
        <v>236.4</v>
      </c>
    </row>
    <row r="180" customFormat="1" ht="48" spans="1:8">
      <c r="A180" s="8">
        <v>174</v>
      </c>
      <c r="B180" s="11" t="s">
        <v>1850</v>
      </c>
      <c r="C180" s="11" t="s">
        <v>1066</v>
      </c>
      <c r="D180" s="11" t="s">
        <v>1075</v>
      </c>
      <c r="E180" s="9" t="s">
        <v>984</v>
      </c>
      <c r="F180" s="12">
        <v>135</v>
      </c>
      <c r="G180" s="12">
        <v>25.09</v>
      </c>
      <c r="H180" s="14">
        <f t="shared" si="2"/>
        <v>3387.15</v>
      </c>
    </row>
    <row r="181" customFormat="1" ht="48" spans="1:8">
      <c r="A181" s="8">
        <v>175</v>
      </c>
      <c r="B181" s="11" t="s">
        <v>1851</v>
      </c>
      <c r="C181" s="11" t="s">
        <v>1066</v>
      </c>
      <c r="D181" s="11" t="s">
        <v>1852</v>
      </c>
      <c r="E181" s="9" t="s">
        <v>984</v>
      </c>
      <c r="F181" s="12">
        <v>2</v>
      </c>
      <c r="G181" s="12">
        <v>32.33</v>
      </c>
      <c r="H181" s="14">
        <f t="shared" si="2"/>
        <v>64.66</v>
      </c>
    </row>
    <row r="182" customFormat="1" ht="60" spans="1:8">
      <c r="A182" s="8">
        <v>176</v>
      </c>
      <c r="B182" s="11" t="s">
        <v>1853</v>
      </c>
      <c r="C182" s="11" t="s">
        <v>1066</v>
      </c>
      <c r="D182" s="11" t="s">
        <v>1077</v>
      </c>
      <c r="E182" s="9" t="s">
        <v>984</v>
      </c>
      <c r="F182" s="12">
        <v>295</v>
      </c>
      <c r="G182" s="12">
        <v>48.72</v>
      </c>
      <c r="H182" s="14">
        <f t="shared" si="2"/>
        <v>14372.4</v>
      </c>
    </row>
    <row r="183" customFormat="1" ht="36" spans="1:8">
      <c r="A183" s="8">
        <v>177</v>
      </c>
      <c r="B183" s="11" t="s">
        <v>1854</v>
      </c>
      <c r="C183" s="11" t="s">
        <v>1066</v>
      </c>
      <c r="D183" s="11" t="s">
        <v>1855</v>
      </c>
      <c r="E183" s="9" t="s">
        <v>984</v>
      </c>
      <c r="F183" s="12">
        <v>14</v>
      </c>
      <c r="G183" s="12">
        <v>164.73</v>
      </c>
      <c r="H183" s="14">
        <f t="shared" si="2"/>
        <v>2306.22</v>
      </c>
    </row>
    <row r="184" customFormat="1" ht="36" spans="1:8">
      <c r="A184" s="8">
        <v>178</v>
      </c>
      <c r="B184" s="11" t="s">
        <v>1856</v>
      </c>
      <c r="C184" s="11" t="s">
        <v>1066</v>
      </c>
      <c r="D184" s="11" t="s">
        <v>1857</v>
      </c>
      <c r="E184" s="9" t="s">
        <v>984</v>
      </c>
      <c r="F184" s="12">
        <v>2</v>
      </c>
      <c r="G184" s="12">
        <v>164.73</v>
      </c>
      <c r="H184" s="14">
        <f t="shared" si="2"/>
        <v>329.46</v>
      </c>
    </row>
    <row r="185" customFormat="1" ht="60" spans="1:8">
      <c r="A185" s="8">
        <v>179</v>
      </c>
      <c r="B185" s="11" t="s">
        <v>1858</v>
      </c>
      <c r="C185" s="11" t="s">
        <v>1082</v>
      </c>
      <c r="D185" s="11" t="s">
        <v>1083</v>
      </c>
      <c r="E185" s="9" t="s">
        <v>66</v>
      </c>
      <c r="F185" s="12">
        <v>21</v>
      </c>
      <c r="G185" s="12">
        <v>49.34</v>
      </c>
      <c r="H185" s="14">
        <f t="shared" si="2"/>
        <v>1036.14</v>
      </c>
    </row>
    <row r="186" customFormat="1" ht="60" spans="1:8">
      <c r="A186" s="8">
        <v>180</v>
      </c>
      <c r="B186" s="11" t="s">
        <v>1859</v>
      </c>
      <c r="C186" s="11" t="s">
        <v>1087</v>
      </c>
      <c r="D186" s="11" t="s">
        <v>1860</v>
      </c>
      <c r="E186" s="9" t="s">
        <v>984</v>
      </c>
      <c r="F186" s="12">
        <v>70</v>
      </c>
      <c r="G186" s="12">
        <v>22.61</v>
      </c>
      <c r="H186" s="14">
        <f t="shared" si="2"/>
        <v>1582.7</v>
      </c>
    </row>
    <row r="187" customFormat="1" ht="60" spans="1:8">
      <c r="A187" s="8">
        <v>181</v>
      </c>
      <c r="B187" s="11" t="s">
        <v>1861</v>
      </c>
      <c r="C187" s="11" t="s">
        <v>1087</v>
      </c>
      <c r="D187" s="11" t="s">
        <v>1862</v>
      </c>
      <c r="E187" s="9" t="s">
        <v>984</v>
      </c>
      <c r="F187" s="12">
        <v>5</v>
      </c>
      <c r="G187" s="12">
        <v>25.43</v>
      </c>
      <c r="H187" s="14">
        <f t="shared" si="2"/>
        <v>127.15</v>
      </c>
    </row>
    <row r="188" customFormat="1" ht="48" spans="1:8">
      <c r="A188" s="8">
        <v>182</v>
      </c>
      <c r="B188" s="11" t="s">
        <v>1863</v>
      </c>
      <c r="C188" s="11" t="s">
        <v>1087</v>
      </c>
      <c r="D188" s="11" t="s">
        <v>1088</v>
      </c>
      <c r="E188" s="9" t="s">
        <v>984</v>
      </c>
      <c r="F188" s="12">
        <v>2865</v>
      </c>
      <c r="G188" s="12">
        <v>28.51</v>
      </c>
      <c r="H188" s="14">
        <f t="shared" si="2"/>
        <v>81681.15</v>
      </c>
    </row>
    <row r="189" customFormat="1" ht="48" spans="1:8">
      <c r="A189" s="8">
        <v>183</v>
      </c>
      <c r="B189" s="11" t="s">
        <v>1864</v>
      </c>
      <c r="C189" s="11" t="s">
        <v>1087</v>
      </c>
      <c r="D189" s="11" t="s">
        <v>1090</v>
      </c>
      <c r="E189" s="9" t="s">
        <v>984</v>
      </c>
      <c r="F189" s="12">
        <v>1123</v>
      </c>
      <c r="G189" s="12">
        <v>28.71</v>
      </c>
      <c r="H189" s="14">
        <f t="shared" si="2"/>
        <v>32241.33</v>
      </c>
    </row>
    <row r="190" customFormat="1" ht="48" spans="1:8">
      <c r="A190" s="8">
        <v>184</v>
      </c>
      <c r="B190" s="11" t="s">
        <v>1865</v>
      </c>
      <c r="C190" s="11" t="s">
        <v>1087</v>
      </c>
      <c r="D190" s="11" t="s">
        <v>1866</v>
      </c>
      <c r="E190" s="9" t="s">
        <v>984</v>
      </c>
      <c r="F190" s="12">
        <v>1865</v>
      </c>
      <c r="G190" s="12">
        <v>31</v>
      </c>
      <c r="H190" s="14">
        <f t="shared" si="2"/>
        <v>57815</v>
      </c>
    </row>
    <row r="191" customFormat="1" ht="48" spans="1:8">
      <c r="A191" s="8">
        <v>185</v>
      </c>
      <c r="B191" s="11" t="s">
        <v>1867</v>
      </c>
      <c r="C191" s="11" t="s">
        <v>1087</v>
      </c>
      <c r="D191" s="11" t="s">
        <v>1868</v>
      </c>
      <c r="E191" s="9" t="s">
        <v>984</v>
      </c>
      <c r="F191" s="12">
        <v>10</v>
      </c>
      <c r="G191" s="12">
        <v>25.43</v>
      </c>
      <c r="H191" s="14">
        <f t="shared" si="2"/>
        <v>254.3</v>
      </c>
    </row>
    <row r="192" customFormat="1" ht="36" spans="1:8">
      <c r="A192" s="8">
        <v>186</v>
      </c>
      <c r="B192" s="11" t="s">
        <v>1869</v>
      </c>
      <c r="C192" s="11" t="s">
        <v>1087</v>
      </c>
      <c r="D192" s="11" t="s">
        <v>1870</v>
      </c>
      <c r="E192" s="9" t="s">
        <v>984</v>
      </c>
      <c r="F192" s="12">
        <v>1</v>
      </c>
      <c r="G192" s="12">
        <v>42.19</v>
      </c>
      <c r="H192" s="14">
        <f t="shared" si="2"/>
        <v>42.19</v>
      </c>
    </row>
    <row r="193" customFormat="1" ht="36" spans="1:8">
      <c r="A193" s="8">
        <v>187</v>
      </c>
      <c r="B193" s="11" t="s">
        <v>1871</v>
      </c>
      <c r="C193" s="11" t="s">
        <v>1087</v>
      </c>
      <c r="D193" s="11" t="s">
        <v>1872</v>
      </c>
      <c r="E193" s="9" t="s">
        <v>984</v>
      </c>
      <c r="F193" s="12">
        <v>6</v>
      </c>
      <c r="G193" s="12">
        <v>28.51</v>
      </c>
      <c r="H193" s="14">
        <f t="shared" si="2"/>
        <v>171.06</v>
      </c>
    </row>
    <row r="194" customFormat="1" ht="60" spans="1:8">
      <c r="A194" s="8">
        <v>188</v>
      </c>
      <c r="B194" s="11" t="s">
        <v>1873</v>
      </c>
      <c r="C194" s="11" t="s">
        <v>1096</v>
      </c>
      <c r="D194" s="11" t="s">
        <v>1099</v>
      </c>
      <c r="E194" s="9" t="s">
        <v>913</v>
      </c>
      <c r="F194" s="12">
        <v>7604</v>
      </c>
      <c r="G194" s="12">
        <v>9.35</v>
      </c>
      <c r="H194" s="14">
        <f t="shared" si="2"/>
        <v>71097.4</v>
      </c>
    </row>
    <row r="195" customFormat="1" ht="60" spans="1:8">
      <c r="A195" s="8">
        <v>189</v>
      </c>
      <c r="B195" s="11" t="s">
        <v>1874</v>
      </c>
      <c r="C195" s="11" t="s">
        <v>1096</v>
      </c>
      <c r="D195" s="11" t="s">
        <v>1101</v>
      </c>
      <c r="E195" s="9" t="s">
        <v>913</v>
      </c>
      <c r="F195" s="12">
        <v>2385</v>
      </c>
      <c r="G195" s="12">
        <v>9.51</v>
      </c>
      <c r="H195" s="14">
        <f t="shared" si="2"/>
        <v>22681.35</v>
      </c>
    </row>
    <row r="196" customFormat="1" ht="60" spans="1:8">
      <c r="A196" s="8">
        <v>190</v>
      </c>
      <c r="B196" s="11" t="s">
        <v>1875</v>
      </c>
      <c r="C196" s="11" t="s">
        <v>1103</v>
      </c>
      <c r="D196" s="11" t="s">
        <v>1104</v>
      </c>
      <c r="E196" s="9" t="s">
        <v>686</v>
      </c>
      <c r="F196" s="12">
        <v>407.4</v>
      </c>
      <c r="G196" s="12">
        <v>26.59</v>
      </c>
      <c r="H196" s="14">
        <f t="shared" si="2"/>
        <v>10832.77</v>
      </c>
    </row>
    <row r="197" customFormat="1" ht="36" spans="1:8">
      <c r="A197" s="8">
        <v>191</v>
      </c>
      <c r="B197" s="11" t="s">
        <v>1876</v>
      </c>
      <c r="C197" s="11" t="s">
        <v>1113</v>
      </c>
      <c r="D197" s="11" t="s">
        <v>1114</v>
      </c>
      <c r="E197" s="9" t="s">
        <v>1115</v>
      </c>
      <c r="F197" s="12">
        <v>1</v>
      </c>
      <c r="G197" s="12">
        <v>32187.72</v>
      </c>
      <c r="H197" s="14">
        <f t="shared" ref="H197:H231" si="3">ROUND(F197*G197,2)</f>
        <v>32187.72</v>
      </c>
    </row>
    <row r="198" customFormat="1" ht="72" spans="1:8">
      <c r="A198" s="8">
        <v>192</v>
      </c>
      <c r="B198" s="11" t="s">
        <v>1877</v>
      </c>
      <c r="C198" s="11" t="s">
        <v>1655</v>
      </c>
      <c r="D198" s="11" t="s">
        <v>760</v>
      </c>
      <c r="E198" s="9" t="s">
        <v>686</v>
      </c>
      <c r="F198" s="12">
        <v>3814.18</v>
      </c>
      <c r="G198" s="12">
        <v>12.52</v>
      </c>
      <c r="H198" s="14">
        <f t="shared" si="3"/>
        <v>47753.53</v>
      </c>
    </row>
    <row r="199" customFormat="1" ht="60" spans="1:8">
      <c r="A199" s="8">
        <v>193</v>
      </c>
      <c r="B199" s="11" t="s">
        <v>1878</v>
      </c>
      <c r="C199" s="11" t="s">
        <v>1144</v>
      </c>
      <c r="D199" s="11" t="s">
        <v>962</v>
      </c>
      <c r="E199" s="9" t="s">
        <v>686</v>
      </c>
      <c r="F199" s="12">
        <v>9390.14</v>
      </c>
      <c r="G199" s="12">
        <v>4.76</v>
      </c>
      <c r="H199" s="14">
        <f t="shared" si="3"/>
        <v>44697.07</v>
      </c>
    </row>
    <row r="200" customFormat="1" ht="60" spans="1:8">
      <c r="A200" s="8">
        <v>194</v>
      </c>
      <c r="B200" s="11" t="s">
        <v>1879</v>
      </c>
      <c r="C200" s="11" t="s">
        <v>1041</v>
      </c>
      <c r="D200" s="11" t="s">
        <v>1042</v>
      </c>
      <c r="E200" s="9" t="s">
        <v>984</v>
      </c>
      <c r="F200" s="12">
        <v>288</v>
      </c>
      <c r="G200" s="12">
        <v>175.05</v>
      </c>
      <c r="H200" s="14">
        <f t="shared" si="3"/>
        <v>50414.4</v>
      </c>
    </row>
    <row r="201" customFormat="1" ht="60" spans="1:8">
      <c r="A201" s="8">
        <v>195</v>
      </c>
      <c r="B201" s="11" t="s">
        <v>1880</v>
      </c>
      <c r="C201" s="11" t="s">
        <v>1041</v>
      </c>
      <c r="D201" s="11" t="s">
        <v>1044</v>
      </c>
      <c r="E201" s="9" t="s">
        <v>984</v>
      </c>
      <c r="F201" s="12">
        <v>12</v>
      </c>
      <c r="G201" s="12">
        <v>175.05</v>
      </c>
      <c r="H201" s="14">
        <f t="shared" si="3"/>
        <v>2100.6</v>
      </c>
    </row>
    <row r="202" customFormat="1" ht="60" spans="1:8">
      <c r="A202" s="8">
        <v>196</v>
      </c>
      <c r="B202" s="11" t="s">
        <v>1881</v>
      </c>
      <c r="C202" s="11" t="s">
        <v>1050</v>
      </c>
      <c r="D202" s="11" t="s">
        <v>1051</v>
      </c>
      <c r="E202" s="9" t="s">
        <v>984</v>
      </c>
      <c r="F202" s="12">
        <v>51</v>
      </c>
      <c r="G202" s="12">
        <v>111.55</v>
      </c>
      <c r="H202" s="14">
        <f t="shared" si="3"/>
        <v>5689.05</v>
      </c>
    </row>
    <row r="203" customFormat="1" ht="60" spans="1:8">
      <c r="A203" s="8">
        <v>197</v>
      </c>
      <c r="B203" s="11" t="s">
        <v>1882</v>
      </c>
      <c r="C203" s="11" t="s">
        <v>1053</v>
      </c>
      <c r="D203" s="11" t="s">
        <v>1054</v>
      </c>
      <c r="E203" s="9" t="s">
        <v>984</v>
      </c>
      <c r="F203" s="12">
        <v>32</v>
      </c>
      <c r="G203" s="12">
        <v>112.89</v>
      </c>
      <c r="H203" s="14">
        <f t="shared" si="3"/>
        <v>3612.48</v>
      </c>
    </row>
    <row r="204" customFormat="1" ht="60" spans="1:8">
      <c r="A204" s="8">
        <v>198</v>
      </c>
      <c r="B204" s="11" t="s">
        <v>1883</v>
      </c>
      <c r="C204" s="11" t="s">
        <v>1056</v>
      </c>
      <c r="D204" s="11" t="s">
        <v>1057</v>
      </c>
      <c r="E204" s="9" t="s">
        <v>984</v>
      </c>
      <c r="F204" s="12">
        <v>17</v>
      </c>
      <c r="G204" s="12">
        <v>112.89</v>
      </c>
      <c r="H204" s="14">
        <f t="shared" si="3"/>
        <v>1919.13</v>
      </c>
    </row>
    <row r="205" customFormat="1" ht="72" spans="1:8">
      <c r="A205" s="8">
        <v>199</v>
      </c>
      <c r="B205" s="11" t="s">
        <v>1884</v>
      </c>
      <c r="C205" s="11" t="s">
        <v>1056</v>
      </c>
      <c r="D205" s="11" t="s">
        <v>1059</v>
      </c>
      <c r="E205" s="9" t="s">
        <v>984</v>
      </c>
      <c r="F205" s="12">
        <v>170</v>
      </c>
      <c r="G205" s="12">
        <v>111.55</v>
      </c>
      <c r="H205" s="14">
        <f t="shared" si="3"/>
        <v>18963.5</v>
      </c>
    </row>
    <row r="206" customFormat="1" ht="60" spans="1:8">
      <c r="A206" s="8">
        <v>200</v>
      </c>
      <c r="B206" s="11" t="s">
        <v>1885</v>
      </c>
      <c r="C206" s="11" t="s">
        <v>1056</v>
      </c>
      <c r="D206" s="11" t="s">
        <v>1886</v>
      </c>
      <c r="E206" s="9" t="s">
        <v>984</v>
      </c>
      <c r="F206" s="12">
        <v>31</v>
      </c>
      <c r="G206" s="12">
        <v>111.55</v>
      </c>
      <c r="H206" s="14">
        <f t="shared" si="3"/>
        <v>3458.05</v>
      </c>
    </row>
    <row r="207" customFormat="1" ht="60" spans="1:8">
      <c r="A207" s="8">
        <v>201</v>
      </c>
      <c r="B207" s="11" t="s">
        <v>1887</v>
      </c>
      <c r="C207" s="11" t="s">
        <v>1096</v>
      </c>
      <c r="D207" s="11" t="s">
        <v>1101</v>
      </c>
      <c r="E207" s="9" t="s">
        <v>913</v>
      </c>
      <c r="F207" s="12">
        <v>601</v>
      </c>
      <c r="G207" s="12">
        <v>9.51</v>
      </c>
      <c r="H207" s="14">
        <f t="shared" si="3"/>
        <v>5715.51</v>
      </c>
    </row>
    <row r="208" customFormat="1" ht="60" spans="1:8">
      <c r="A208" s="8">
        <v>202</v>
      </c>
      <c r="B208" s="11" t="s">
        <v>1888</v>
      </c>
      <c r="C208" s="11" t="s">
        <v>1103</v>
      </c>
      <c r="D208" s="11" t="s">
        <v>1104</v>
      </c>
      <c r="E208" s="9" t="s">
        <v>686</v>
      </c>
      <c r="F208" s="12">
        <v>333.5</v>
      </c>
      <c r="G208" s="12">
        <v>26.59</v>
      </c>
      <c r="H208" s="14">
        <f t="shared" si="3"/>
        <v>8867.77</v>
      </c>
    </row>
    <row r="209" customFormat="1" ht="36" spans="1:8">
      <c r="A209" s="8">
        <v>203</v>
      </c>
      <c r="B209" s="11" t="s">
        <v>1889</v>
      </c>
      <c r="C209" s="11" t="s">
        <v>1113</v>
      </c>
      <c r="D209" s="11" t="s">
        <v>1114</v>
      </c>
      <c r="E209" s="9" t="s">
        <v>1115</v>
      </c>
      <c r="F209" s="12">
        <v>1</v>
      </c>
      <c r="G209" s="12">
        <v>3007.24</v>
      </c>
      <c r="H209" s="14">
        <f t="shared" si="3"/>
        <v>3007.24</v>
      </c>
    </row>
    <row r="210" customFormat="1" spans="1:8">
      <c r="A210" s="8"/>
      <c r="B210" s="11"/>
      <c r="C210" s="11" t="s">
        <v>1890</v>
      </c>
      <c r="D210" s="11"/>
      <c r="E210" s="11"/>
      <c r="F210" s="12"/>
      <c r="G210" s="12"/>
      <c r="H210" s="14">
        <f t="shared" si="3"/>
        <v>0</v>
      </c>
    </row>
    <row r="211" customFormat="1" ht="60" spans="1:8">
      <c r="A211" s="8">
        <v>204</v>
      </c>
      <c r="B211" s="11" t="s">
        <v>1891</v>
      </c>
      <c r="C211" s="11" t="s">
        <v>1124</v>
      </c>
      <c r="D211" s="11" t="s">
        <v>1131</v>
      </c>
      <c r="E211" s="9" t="s">
        <v>686</v>
      </c>
      <c r="F211" s="12">
        <v>1275.94</v>
      </c>
      <c r="G211" s="12">
        <v>30.39</v>
      </c>
      <c r="H211" s="14">
        <f t="shared" si="3"/>
        <v>38775.82</v>
      </c>
    </row>
    <row r="212" customFormat="1" ht="48" spans="1:8">
      <c r="A212" s="8">
        <v>205</v>
      </c>
      <c r="B212" s="11" t="s">
        <v>1892</v>
      </c>
      <c r="C212" s="11" t="s">
        <v>1124</v>
      </c>
      <c r="D212" s="11" t="s">
        <v>1893</v>
      </c>
      <c r="E212" s="9" t="s">
        <v>686</v>
      </c>
      <c r="F212" s="12">
        <v>47.38</v>
      </c>
      <c r="G212" s="12">
        <v>30.39</v>
      </c>
      <c r="H212" s="14">
        <f t="shared" si="3"/>
        <v>1439.88</v>
      </c>
    </row>
    <row r="213" customFormat="1" ht="72" spans="1:8">
      <c r="A213" s="8">
        <v>206</v>
      </c>
      <c r="B213" s="11" t="s">
        <v>1894</v>
      </c>
      <c r="C213" s="11" t="s">
        <v>1118</v>
      </c>
      <c r="D213" s="11" t="s">
        <v>1895</v>
      </c>
      <c r="E213" s="9" t="s">
        <v>686</v>
      </c>
      <c r="F213" s="12">
        <v>232.42</v>
      </c>
      <c r="G213" s="12">
        <v>8.53</v>
      </c>
      <c r="H213" s="14">
        <f t="shared" si="3"/>
        <v>1982.54</v>
      </c>
    </row>
    <row r="214" customFormat="1" ht="72" spans="1:8">
      <c r="A214" s="8">
        <v>207</v>
      </c>
      <c r="B214" s="11" t="s">
        <v>1896</v>
      </c>
      <c r="C214" s="11" t="s">
        <v>1121</v>
      </c>
      <c r="D214" s="11" t="s">
        <v>1122</v>
      </c>
      <c r="E214" s="9" t="s">
        <v>686</v>
      </c>
      <c r="F214" s="12">
        <v>1158.86</v>
      </c>
      <c r="G214" s="12">
        <v>8.53</v>
      </c>
      <c r="H214" s="14">
        <f t="shared" si="3"/>
        <v>9885.08</v>
      </c>
    </row>
    <row r="215" customFormat="1" ht="60" spans="1:8">
      <c r="A215" s="8">
        <v>208</v>
      </c>
      <c r="B215" s="11" t="s">
        <v>1897</v>
      </c>
      <c r="C215" s="11" t="s">
        <v>1133</v>
      </c>
      <c r="D215" s="11" t="s">
        <v>1134</v>
      </c>
      <c r="E215" s="9" t="s">
        <v>686</v>
      </c>
      <c r="F215" s="12">
        <v>1188.52</v>
      </c>
      <c r="G215" s="12">
        <v>20.78</v>
      </c>
      <c r="H215" s="14">
        <f t="shared" si="3"/>
        <v>24697.45</v>
      </c>
    </row>
    <row r="216" customFormat="1" ht="60" spans="1:8">
      <c r="A216" s="8">
        <v>209</v>
      </c>
      <c r="B216" s="11" t="s">
        <v>1898</v>
      </c>
      <c r="C216" s="11" t="s">
        <v>1133</v>
      </c>
      <c r="D216" s="11" t="s">
        <v>1136</v>
      </c>
      <c r="E216" s="9" t="s">
        <v>686</v>
      </c>
      <c r="F216" s="12">
        <v>537.36</v>
      </c>
      <c r="G216" s="12">
        <v>52.01</v>
      </c>
      <c r="H216" s="14">
        <f t="shared" si="3"/>
        <v>27948.09</v>
      </c>
    </row>
    <row r="217" customFormat="1" ht="60" spans="1:8">
      <c r="A217" s="8">
        <v>210</v>
      </c>
      <c r="B217" s="11" t="s">
        <v>1899</v>
      </c>
      <c r="C217" s="11" t="s">
        <v>1138</v>
      </c>
      <c r="D217" s="11" t="s">
        <v>1139</v>
      </c>
      <c r="E217" s="9" t="s">
        <v>1140</v>
      </c>
      <c r="F217" s="12">
        <v>10</v>
      </c>
      <c r="G217" s="12">
        <v>52.22</v>
      </c>
      <c r="H217" s="14">
        <f t="shared" si="3"/>
        <v>522.2</v>
      </c>
    </row>
    <row r="218" customFormat="1" ht="84" spans="1:8">
      <c r="A218" s="8">
        <v>211</v>
      </c>
      <c r="B218" s="11" t="s">
        <v>1900</v>
      </c>
      <c r="C218" s="11" t="s">
        <v>1147</v>
      </c>
      <c r="D218" s="11" t="s">
        <v>1148</v>
      </c>
      <c r="E218" s="9" t="s">
        <v>686</v>
      </c>
      <c r="F218" s="12">
        <v>1579.7</v>
      </c>
      <c r="G218" s="12">
        <v>19.47</v>
      </c>
      <c r="H218" s="14">
        <f t="shared" si="3"/>
        <v>30756.76</v>
      </c>
    </row>
    <row r="219" customFormat="1" ht="60" spans="1:8">
      <c r="A219" s="8">
        <v>212</v>
      </c>
      <c r="B219" s="11" t="s">
        <v>1901</v>
      </c>
      <c r="C219" s="11" t="s">
        <v>1147</v>
      </c>
      <c r="D219" s="11" t="s">
        <v>1150</v>
      </c>
      <c r="E219" s="9" t="s">
        <v>686</v>
      </c>
      <c r="F219" s="12">
        <v>160.21</v>
      </c>
      <c r="G219" s="12">
        <v>10.14</v>
      </c>
      <c r="H219" s="14">
        <f t="shared" si="3"/>
        <v>1624.53</v>
      </c>
    </row>
    <row r="220" customFormat="1" ht="48" spans="1:8">
      <c r="A220" s="8">
        <v>213</v>
      </c>
      <c r="B220" s="11" t="s">
        <v>1902</v>
      </c>
      <c r="C220" s="11" t="s">
        <v>1152</v>
      </c>
      <c r="D220" s="11" t="s">
        <v>1153</v>
      </c>
      <c r="E220" s="9" t="s">
        <v>66</v>
      </c>
      <c r="F220" s="12">
        <v>399</v>
      </c>
      <c r="G220" s="12">
        <v>185.26</v>
      </c>
      <c r="H220" s="14">
        <f t="shared" si="3"/>
        <v>73918.74</v>
      </c>
    </row>
    <row r="221" customFormat="1" ht="36" spans="1:8">
      <c r="A221" s="8">
        <v>214</v>
      </c>
      <c r="B221" s="11" t="s">
        <v>1903</v>
      </c>
      <c r="C221" s="11" t="s">
        <v>1904</v>
      </c>
      <c r="D221" s="11" t="s">
        <v>1905</v>
      </c>
      <c r="E221" s="9" t="s">
        <v>66</v>
      </c>
      <c r="F221" s="12">
        <v>12</v>
      </c>
      <c r="G221" s="12">
        <v>241.32</v>
      </c>
      <c r="H221" s="14">
        <f t="shared" si="3"/>
        <v>2895.84</v>
      </c>
    </row>
    <row r="222" customFormat="1" ht="60" spans="1:8">
      <c r="A222" s="8">
        <v>215</v>
      </c>
      <c r="B222" s="11" t="s">
        <v>1906</v>
      </c>
      <c r="C222" s="11" t="s">
        <v>1907</v>
      </c>
      <c r="D222" s="11" t="s">
        <v>1908</v>
      </c>
      <c r="E222" s="9" t="s">
        <v>66</v>
      </c>
      <c r="F222" s="12">
        <v>4</v>
      </c>
      <c r="G222" s="12">
        <v>127.08</v>
      </c>
      <c r="H222" s="14">
        <f t="shared" si="3"/>
        <v>508.32</v>
      </c>
    </row>
    <row r="223" customFormat="1" ht="36" spans="1:8">
      <c r="A223" s="8">
        <v>216</v>
      </c>
      <c r="B223" s="11" t="s">
        <v>1909</v>
      </c>
      <c r="C223" s="11" t="s">
        <v>1172</v>
      </c>
      <c r="D223" s="11" t="s">
        <v>1910</v>
      </c>
      <c r="E223" s="9" t="s">
        <v>1174</v>
      </c>
      <c r="F223" s="12">
        <v>2</v>
      </c>
      <c r="G223" s="12">
        <v>502.24</v>
      </c>
      <c r="H223" s="14">
        <f t="shared" si="3"/>
        <v>1004.48</v>
      </c>
    </row>
    <row r="224" customFormat="1" ht="36" spans="1:8">
      <c r="A224" s="8">
        <v>217</v>
      </c>
      <c r="B224" s="11" t="s">
        <v>1911</v>
      </c>
      <c r="C224" s="11" t="s">
        <v>1172</v>
      </c>
      <c r="D224" s="11" t="s">
        <v>1912</v>
      </c>
      <c r="E224" s="9" t="s">
        <v>1174</v>
      </c>
      <c r="F224" s="12">
        <v>4</v>
      </c>
      <c r="G224" s="12">
        <v>502.24</v>
      </c>
      <c r="H224" s="14">
        <f t="shared" si="3"/>
        <v>2008.96</v>
      </c>
    </row>
    <row r="225" customFormat="1" ht="36" spans="1:8">
      <c r="A225" s="8">
        <v>218</v>
      </c>
      <c r="B225" s="11" t="s">
        <v>1913</v>
      </c>
      <c r="C225" s="11" t="s">
        <v>1172</v>
      </c>
      <c r="D225" s="11" t="s">
        <v>1173</v>
      </c>
      <c r="E225" s="9" t="s">
        <v>1174</v>
      </c>
      <c r="F225" s="12">
        <v>2</v>
      </c>
      <c r="G225" s="12">
        <v>709.72</v>
      </c>
      <c r="H225" s="14">
        <f t="shared" si="3"/>
        <v>1419.44</v>
      </c>
    </row>
    <row r="226" customFormat="1" ht="36" spans="1:8">
      <c r="A226" s="8">
        <v>219</v>
      </c>
      <c r="B226" s="11" t="s">
        <v>1914</v>
      </c>
      <c r="C226" s="11" t="s">
        <v>1172</v>
      </c>
      <c r="D226" s="11" t="s">
        <v>1176</v>
      </c>
      <c r="E226" s="9" t="s">
        <v>1174</v>
      </c>
      <c r="F226" s="12">
        <v>14</v>
      </c>
      <c r="G226" s="12">
        <v>709.72</v>
      </c>
      <c r="H226" s="14">
        <f t="shared" si="3"/>
        <v>9936.08</v>
      </c>
    </row>
    <row r="227" customFormat="1" ht="36" spans="1:8">
      <c r="A227" s="8">
        <v>220</v>
      </c>
      <c r="B227" s="11" t="s">
        <v>1915</v>
      </c>
      <c r="C227" s="11" t="s">
        <v>1172</v>
      </c>
      <c r="D227" s="11" t="s">
        <v>1916</v>
      </c>
      <c r="E227" s="9" t="s">
        <v>1174</v>
      </c>
      <c r="F227" s="12">
        <v>2</v>
      </c>
      <c r="G227" s="12">
        <v>709.72</v>
      </c>
      <c r="H227" s="14">
        <f t="shared" si="3"/>
        <v>1419.44</v>
      </c>
    </row>
    <row r="228" customFormat="1" ht="36" spans="1:8">
      <c r="A228" s="8">
        <v>221</v>
      </c>
      <c r="B228" s="11" t="s">
        <v>1917</v>
      </c>
      <c r="C228" s="11" t="s">
        <v>1180</v>
      </c>
      <c r="D228" s="11" t="s">
        <v>1181</v>
      </c>
      <c r="E228" s="9" t="s">
        <v>755</v>
      </c>
      <c r="F228" s="12">
        <v>124</v>
      </c>
      <c r="G228" s="12">
        <v>47.12</v>
      </c>
      <c r="H228" s="14">
        <f t="shared" si="3"/>
        <v>5842.88</v>
      </c>
    </row>
    <row r="229" customFormat="1" ht="36" spans="1:8">
      <c r="A229" s="8">
        <v>222</v>
      </c>
      <c r="B229" s="11" t="s">
        <v>1918</v>
      </c>
      <c r="C229" s="11" t="s">
        <v>1183</v>
      </c>
      <c r="D229" s="11" t="s">
        <v>1184</v>
      </c>
      <c r="E229" s="9" t="s">
        <v>1108</v>
      </c>
      <c r="F229" s="12">
        <v>1</v>
      </c>
      <c r="G229" s="12">
        <v>1890.92</v>
      </c>
      <c r="H229" s="14">
        <f t="shared" si="3"/>
        <v>1890.92</v>
      </c>
    </row>
    <row r="230" customFormat="1" ht="36" spans="1:8">
      <c r="A230" s="8">
        <v>223</v>
      </c>
      <c r="B230" s="11" t="s">
        <v>1919</v>
      </c>
      <c r="C230" s="11" t="s">
        <v>1113</v>
      </c>
      <c r="D230" s="11" t="s">
        <v>1114</v>
      </c>
      <c r="E230" s="9" t="s">
        <v>1115</v>
      </c>
      <c r="F230" s="12">
        <v>1</v>
      </c>
      <c r="G230" s="12">
        <v>6960.41</v>
      </c>
      <c r="H230" s="14">
        <f t="shared" si="3"/>
        <v>6960.41</v>
      </c>
    </row>
    <row r="231" customFormat="1" ht="29" customHeight="1" spans="1:8">
      <c r="A231" s="15" t="s">
        <v>1186</v>
      </c>
      <c r="B231" s="16"/>
      <c r="C231" s="16"/>
      <c r="D231" s="16"/>
      <c r="E231" s="16"/>
      <c r="F231" s="16"/>
      <c r="G231" s="16"/>
      <c r="H231" s="14">
        <f>SUM(H6:H230)</f>
        <v>3213069.57</v>
      </c>
    </row>
  </sheetData>
  <autoFilter xmlns:etc="http://www.wps.cn/officeDocument/2017/etCustomData" ref="A5:K231" etc:filterBottomFollowUsedRange="0">
    <extLst/>
  </autoFilter>
  <mergeCells count="12">
    <mergeCell ref="A1:H1"/>
    <mergeCell ref="A2:D2"/>
    <mergeCell ref="E2:F2"/>
    <mergeCell ref="G2:H2"/>
    <mergeCell ref="G3:H3"/>
    <mergeCell ref="A231:G231"/>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3"/>
  <sheetViews>
    <sheetView showGridLines="0" showZeros="0" view="pageBreakPreview" zoomScale="115" zoomScaleNormal="100" workbookViewId="0">
      <pane xSplit="6" ySplit="6" topLeftCell="G162" activePane="bottomRight" state="frozen"/>
      <selection/>
      <selection pane="topRight"/>
      <selection pane="bottomLeft"/>
      <selection pane="bottomRight" activeCell="G162" sqref="G162:G171"/>
    </sheetView>
  </sheetViews>
  <sheetFormatPr defaultColWidth="9" defaultRowHeight="12"/>
  <cols>
    <col min="1" max="1" width="9.5047619047619" customWidth="1"/>
    <col min="2" max="2" width="19.6666666666667" customWidth="1"/>
    <col min="3" max="3" width="18.1619047619048" customWidth="1"/>
    <col min="4" max="4" width="27.1428571428571" customWidth="1"/>
    <col min="5" max="5" width="7.16190476190476" customWidth="1"/>
    <col min="6" max="6" width="9.28571428571429" customWidth="1"/>
    <col min="7" max="8" width="12.1714285714286" customWidth="1"/>
  </cols>
  <sheetData>
    <row r="1" customFormat="1" ht="39.75" customHeight="1" spans="1:8">
      <c r="A1" s="1" t="s">
        <v>53</v>
      </c>
      <c r="B1" s="1"/>
      <c r="C1" s="1"/>
      <c r="D1" s="1"/>
      <c r="E1" s="1"/>
      <c r="F1" s="1"/>
      <c r="G1" s="2"/>
      <c r="H1" s="2"/>
    </row>
    <row r="2" customFormat="1" ht="28.5" customHeight="1" spans="1:8">
      <c r="A2" s="3" t="s">
        <v>1920</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1188</v>
      </c>
      <c r="D5" s="11"/>
      <c r="E5" s="11"/>
      <c r="F5" s="12"/>
      <c r="G5" s="12"/>
      <c r="H5" s="13"/>
    </row>
    <row r="6" customFormat="1" ht="108" spans="1:8">
      <c r="A6" s="8">
        <v>1</v>
      </c>
      <c r="B6" s="11" t="s">
        <v>1921</v>
      </c>
      <c r="C6" s="11" t="s">
        <v>1190</v>
      </c>
      <c r="D6" s="11" t="s">
        <v>1191</v>
      </c>
      <c r="E6" s="9" t="s">
        <v>686</v>
      </c>
      <c r="F6" s="12">
        <v>91.65</v>
      </c>
      <c r="G6" s="12">
        <v>404.98</v>
      </c>
      <c r="H6" s="14">
        <f>ROUND(F6*G6,2)</f>
        <v>37116.42</v>
      </c>
    </row>
    <row r="7" customFormat="1" ht="108" spans="1:8">
      <c r="A7" s="8">
        <v>2</v>
      </c>
      <c r="B7" s="11" t="s">
        <v>1922</v>
      </c>
      <c r="C7" s="11" t="s">
        <v>1190</v>
      </c>
      <c r="D7" s="11" t="s">
        <v>1193</v>
      </c>
      <c r="E7" s="9" t="s">
        <v>686</v>
      </c>
      <c r="F7" s="12">
        <v>174.59</v>
      </c>
      <c r="G7" s="12">
        <v>223.01</v>
      </c>
      <c r="H7" s="14">
        <f t="shared" ref="H7:H38" si="0">ROUND(F7*G7,2)</f>
        <v>38935.32</v>
      </c>
    </row>
    <row r="8" customFormat="1" ht="108" spans="1:8">
      <c r="A8" s="8">
        <v>3</v>
      </c>
      <c r="B8" s="11" t="s">
        <v>1923</v>
      </c>
      <c r="C8" s="11" t="s">
        <v>1190</v>
      </c>
      <c r="D8" s="11" t="s">
        <v>1195</v>
      </c>
      <c r="E8" s="9" t="s">
        <v>686</v>
      </c>
      <c r="F8" s="12">
        <v>68.29</v>
      </c>
      <c r="G8" s="12">
        <v>161.62</v>
      </c>
      <c r="H8" s="14">
        <f t="shared" si="0"/>
        <v>11037.03</v>
      </c>
    </row>
    <row r="9" customFormat="1" ht="108" spans="1:8">
      <c r="A9" s="8">
        <v>4</v>
      </c>
      <c r="B9" s="11" t="s">
        <v>1924</v>
      </c>
      <c r="C9" s="11" t="s">
        <v>1190</v>
      </c>
      <c r="D9" s="11" t="s">
        <v>1197</v>
      </c>
      <c r="E9" s="9" t="s">
        <v>686</v>
      </c>
      <c r="F9" s="12">
        <v>28.54</v>
      </c>
      <c r="G9" s="12">
        <v>138.77</v>
      </c>
      <c r="H9" s="14">
        <f t="shared" si="0"/>
        <v>3960.5</v>
      </c>
    </row>
    <row r="10" customFormat="1" ht="108" spans="1:8">
      <c r="A10" s="8">
        <v>5</v>
      </c>
      <c r="B10" s="11" t="s">
        <v>1925</v>
      </c>
      <c r="C10" s="11" t="s">
        <v>1190</v>
      </c>
      <c r="D10" s="11" t="s">
        <v>1199</v>
      </c>
      <c r="E10" s="9" t="s">
        <v>686</v>
      </c>
      <c r="F10" s="12">
        <v>1301.44</v>
      </c>
      <c r="G10" s="12">
        <v>113.89</v>
      </c>
      <c r="H10" s="14">
        <f t="shared" si="0"/>
        <v>148221</v>
      </c>
    </row>
    <row r="11" customFormat="1" ht="108" spans="1:8">
      <c r="A11" s="8">
        <v>6</v>
      </c>
      <c r="B11" s="11" t="s">
        <v>1926</v>
      </c>
      <c r="C11" s="11" t="s">
        <v>1190</v>
      </c>
      <c r="D11" s="11" t="s">
        <v>1201</v>
      </c>
      <c r="E11" s="9" t="s">
        <v>686</v>
      </c>
      <c r="F11" s="12">
        <v>123.6</v>
      </c>
      <c r="G11" s="12">
        <v>85.51</v>
      </c>
      <c r="H11" s="14">
        <f t="shared" si="0"/>
        <v>10569.04</v>
      </c>
    </row>
    <row r="12" customFormat="1" ht="108" spans="1:8">
      <c r="A12" s="8">
        <v>7</v>
      </c>
      <c r="B12" s="11" t="s">
        <v>1927</v>
      </c>
      <c r="C12" s="11" t="s">
        <v>1190</v>
      </c>
      <c r="D12" s="11" t="s">
        <v>1203</v>
      </c>
      <c r="E12" s="9" t="s">
        <v>686</v>
      </c>
      <c r="F12" s="12">
        <v>164.11</v>
      </c>
      <c r="G12" s="12">
        <v>58.86</v>
      </c>
      <c r="H12" s="14">
        <f t="shared" si="0"/>
        <v>9659.51</v>
      </c>
    </row>
    <row r="13" customFormat="1" ht="108" spans="1:8">
      <c r="A13" s="8">
        <v>8</v>
      </c>
      <c r="B13" s="11" t="s">
        <v>1928</v>
      </c>
      <c r="C13" s="11" t="s">
        <v>1190</v>
      </c>
      <c r="D13" s="11" t="s">
        <v>1205</v>
      </c>
      <c r="E13" s="9" t="s">
        <v>686</v>
      </c>
      <c r="F13" s="12">
        <v>102.22</v>
      </c>
      <c r="G13" s="12">
        <v>49.16</v>
      </c>
      <c r="H13" s="14">
        <f t="shared" si="0"/>
        <v>5025.14</v>
      </c>
    </row>
    <row r="14" customFormat="1" ht="108" spans="1:8">
      <c r="A14" s="8">
        <v>9</v>
      </c>
      <c r="B14" s="11" t="s">
        <v>1929</v>
      </c>
      <c r="C14" s="11" t="s">
        <v>1190</v>
      </c>
      <c r="D14" s="11" t="s">
        <v>1207</v>
      </c>
      <c r="E14" s="9" t="s">
        <v>686</v>
      </c>
      <c r="F14" s="12">
        <v>49.15</v>
      </c>
      <c r="G14" s="12">
        <v>38.34</v>
      </c>
      <c r="H14" s="14">
        <f t="shared" si="0"/>
        <v>1884.41</v>
      </c>
    </row>
    <row r="15" customFormat="1" ht="108" spans="1:8">
      <c r="A15" s="8">
        <v>10</v>
      </c>
      <c r="B15" s="11" t="s">
        <v>1930</v>
      </c>
      <c r="C15" s="11" t="s">
        <v>1190</v>
      </c>
      <c r="D15" s="11" t="s">
        <v>1209</v>
      </c>
      <c r="E15" s="9" t="s">
        <v>686</v>
      </c>
      <c r="F15" s="12">
        <v>103.09</v>
      </c>
      <c r="G15" s="12">
        <v>33.46</v>
      </c>
      <c r="H15" s="14">
        <f t="shared" si="0"/>
        <v>3449.39</v>
      </c>
    </row>
    <row r="16" customFormat="1" ht="108" spans="1:8">
      <c r="A16" s="8">
        <v>11</v>
      </c>
      <c r="B16" s="11" t="s">
        <v>1931</v>
      </c>
      <c r="C16" s="11" t="s">
        <v>1211</v>
      </c>
      <c r="D16" s="11" t="s">
        <v>1205</v>
      </c>
      <c r="E16" s="9" t="s">
        <v>686</v>
      </c>
      <c r="F16" s="12">
        <v>1911.05</v>
      </c>
      <c r="G16" s="12">
        <v>48.16</v>
      </c>
      <c r="H16" s="14">
        <f t="shared" si="0"/>
        <v>92036.17</v>
      </c>
    </row>
    <row r="17" customFormat="1" ht="108" spans="1:8">
      <c r="A17" s="8">
        <v>12</v>
      </c>
      <c r="B17" s="11" t="s">
        <v>1932</v>
      </c>
      <c r="C17" s="11" t="s">
        <v>1211</v>
      </c>
      <c r="D17" s="11" t="s">
        <v>1207</v>
      </c>
      <c r="E17" s="9" t="s">
        <v>686</v>
      </c>
      <c r="F17" s="12">
        <v>786.92</v>
      </c>
      <c r="G17" s="12">
        <v>37.71</v>
      </c>
      <c r="H17" s="14">
        <f t="shared" si="0"/>
        <v>29674.75</v>
      </c>
    </row>
    <row r="18" customFormat="1" ht="108" spans="1:8">
      <c r="A18" s="8">
        <v>13</v>
      </c>
      <c r="B18" s="11" t="s">
        <v>1933</v>
      </c>
      <c r="C18" s="11" t="s">
        <v>1211</v>
      </c>
      <c r="D18" s="11" t="s">
        <v>1209</v>
      </c>
      <c r="E18" s="9" t="s">
        <v>686</v>
      </c>
      <c r="F18" s="12">
        <v>3294.87</v>
      </c>
      <c r="G18" s="12">
        <v>32.94</v>
      </c>
      <c r="H18" s="14">
        <f t="shared" si="0"/>
        <v>108533.02</v>
      </c>
    </row>
    <row r="19" customFormat="1" ht="120" spans="1:8">
      <c r="A19" s="8">
        <v>14</v>
      </c>
      <c r="B19" s="11" t="s">
        <v>1934</v>
      </c>
      <c r="C19" s="11" t="s">
        <v>1215</v>
      </c>
      <c r="D19" s="11" t="s">
        <v>1935</v>
      </c>
      <c r="E19" s="9" t="s">
        <v>1217</v>
      </c>
      <c r="F19" s="12">
        <v>2</v>
      </c>
      <c r="G19" s="12">
        <v>2644.46</v>
      </c>
      <c r="H19" s="14">
        <f t="shared" si="0"/>
        <v>5288.92</v>
      </c>
    </row>
    <row r="20" customFormat="1" ht="120" spans="1:8">
      <c r="A20" s="8">
        <v>15</v>
      </c>
      <c r="B20" s="11" t="s">
        <v>1936</v>
      </c>
      <c r="C20" s="11" t="s">
        <v>1215</v>
      </c>
      <c r="D20" s="11" t="s">
        <v>1937</v>
      </c>
      <c r="E20" s="9" t="s">
        <v>1217</v>
      </c>
      <c r="F20" s="12">
        <v>2</v>
      </c>
      <c r="G20" s="12">
        <v>1838.92</v>
      </c>
      <c r="H20" s="14">
        <f t="shared" si="0"/>
        <v>3677.84</v>
      </c>
    </row>
    <row r="21" customFormat="1" ht="120" spans="1:8">
      <c r="A21" s="8">
        <v>16</v>
      </c>
      <c r="B21" s="11" t="s">
        <v>1938</v>
      </c>
      <c r="C21" s="11" t="s">
        <v>1215</v>
      </c>
      <c r="D21" s="11" t="s">
        <v>1939</v>
      </c>
      <c r="E21" s="9" t="s">
        <v>1217</v>
      </c>
      <c r="F21" s="12">
        <v>14</v>
      </c>
      <c r="G21" s="12">
        <v>624.8</v>
      </c>
      <c r="H21" s="14">
        <f t="shared" si="0"/>
        <v>8747.2</v>
      </c>
    </row>
    <row r="22" customFormat="1" ht="120" spans="1:8">
      <c r="A22" s="8">
        <v>17</v>
      </c>
      <c r="B22" s="11" t="s">
        <v>1940</v>
      </c>
      <c r="C22" s="11" t="s">
        <v>1215</v>
      </c>
      <c r="D22" s="11" t="s">
        <v>1225</v>
      </c>
      <c r="E22" s="9" t="s">
        <v>1217</v>
      </c>
      <c r="F22" s="12">
        <v>355</v>
      </c>
      <c r="G22" s="12">
        <v>247.88</v>
      </c>
      <c r="H22" s="14">
        <f t="shared" si="0"/>
        <v>87997.4</v>
      </c>
    </row>
    <row r="23" customFormat="1" ht="132" spans="1:8">
      <c r="A23" s="8">
        <v>18</v>
      </c>
      <c r="B23" s="11" t="s">
        <v>1941</v>
      </c>
      <c r="C23" s="11" t="s">
        <v>1215</v>
      </c>
      <c r="D23" s="11" t="s">
        <v>1942</v>
      </c>
      <c r="E23" s="9" t="s">
        <v>1217</v>
      </c>
      <c r="F23" s="12">
        <v>1</v>
      </c>
      <c r="G23" s="12">
        <v>2151.69</v>
      </c>
      <c r="H23" s="14">
        <f t="shared" si="0"/>
        <v>2151.69</v>
      </c>
    </row>
    <row r="24" customFormat="1" ht="132" spans="1:8">
      <c r="A24" s="8">
        <v>19</v>
      </c>
      <c r="B24" s="11" t="s">
        <v>1943</v>
      </c>
      <c r="C24" s="11" t="s">
        <v>1215</v>
      </c>
      <c r="D24" s="11" t="s">
        <v>1944</v>
      </c>
      <c r="E24" s="9" t="s">
        <v>1217</v>
      </c>
      <c r="F24" s="12">
        <v>1</v>
      </c>
      <c r="G24" s="12">
        <v>655.03</v>
      </c>
      <c r="H24" s="14">
        <f t="shared" si="0"/>
        <v>655.03</v>
      </c>
    </row>
    <row r="25" customFormat="1" ht="132" spans="1:8">
      <c r="A25" s="8">
        <v>20</v>
      </c>
      <c r="B25" s="11" t="s">
        <v>1945</v>
      </c>
      <c r="C25" s="11" t="s">
        <v>1215</v>
      </c>
      <c r="D25" s="11" t="s">
        <v>1946</v>
      </c>
      <c r="E25" s="9" t="s">
        <v>1217</v>
      </c>
      <c r="F25" s="12">
        <v>1</v>
      </c>
      <c r="G25" s="12">
        <v>4415.98</v>
      </c>
      <c r="H25" s="14">
        <f t="shared" si="0"/>
        <v>4415.98</v>
      </c>
    </row>
    <row r="26" customFormat="1" ht="108" spans="1:8">
      <c r="A26" s="8">
        <v>21</v>
      </c>
      <c r="B26" s="11" t="s">
        <v>1947</v>
      </c>
      <c r="C26" s="11" t="s">
        <v>1230</v>
      </c>
      <c r="D26" s="11" t="s">
        <v>1948</v>
      </c>
      <c r="E26" s="9" t="s">
        <v>1217</v>
      </c>
      <c r="F26" s="12">
        <v>11</v>
      </c>
      <c r="G26" s="12">
        <v>1814.3</v>
      </c>
      <c r="H26" s="14">
        <f t="shared" si="0"/>
        <v>19957.3</v>
      </c>
    </row>
    <row r="27" customFormat="1" ht="108" spans="1:8">
      <c r="A27" s="8">
        <v>22</v>
      </c>
      <c r="B27" s="11" t="s">
        <v>1949</v>
      </c>
      <c r="C27" s="11" t="s">
        <v>1230</v>
      </c>
      <c r="D27" s="11" t="s">
        <v>1950</v>
      </c>
      <c r="E27" s="9" t="s">
        <v>1217</v>
      </c>
      <c r="F27" s="12">
        <v>342</v>
      </c>
      <c r="G27" s="12">
        <v>858.64</v>
      </c>
      <c r="H27" s="14">
        <f t="shared" si="0"/>
        <v>293654.88</v>
      </c>
    </row>
    <row r="28" customFormat="1" ht="84" spans="1:8">
      <c r="A28" s="8">
        <v>23</v>
      </c>
      <c r="B28" s="11" t="s">
        <v>1951</v>
      </c>
      <c r="C28" s="11" t="s">
        <v>1235</v>
      </c>
      <c r="D28" s="11" t="s">
        <v>1238</v>
      </c>
      <c r="E28" s="9" t="s">
        <v>913</v>
      </c>
      <c r="F28" s="12">
        <v>1</v>
      </c>
      <c r="G28" s="12">
        <v>436.5</v>
      </c>
      <c r="H28" s="14">
        <f t="shared" si="0"/>
        <v>436.5</v>
      </c>
    </row>
    <row r="29" customFormat="1" ht="84" spans="1:8">
      <c r="A29" s="8">
        <v>24</v>
      </c>
      <c r="B29" s="11" t="s">
        <v>1952</v>
      </c>
      <c r="C29" s="11" t="s">
        <v>1244</v>
      </c>
      <c r="D29" s="11" t="s">
        <v>1953</v>
      </c>
      <c r="E29" s="9" t="s">
        <v>913</v>
      </c>
      <c r="F29" s="12">
        <v>2</v>
      </c>
      <c r="G29" s="12">
        <v>447.79</v>
      </c>
      <c r="H29" s="14">
        <f t="shared" si="0"/>
        <v>895.58</v>
      </c>
    </row>
    <row r="30" customFormat="1" ht="84" spans="1:8">
      <c r="A30" s="8">
        <v>25</v>
      </c>
      <c r="B30" s="11" t="s">
        <v>1954</v>
      </c>
      <c r="C30" s="11" t="s">
        <v>1244</v>
      </c>
      <c r="D30" s="11" t="s">
        <v>1955</v>
      </c>
      <c r="E30" s="9" t="s">
        <v>913</v>
      </c>
      <c r="F30" s="12">
        <v>31</v>
      </c>
      <c r="G30" s="12">
        <v>190.57</v>
      </c>
      <c r="H30" s="14">
        <f t="shared" si="0"/>
        <v>5907.67</v>
      </c>
    </row>
    <row r="31" customFormat="1" ht="84" spans="1:8">
      <c r="A31" s="8">
        <v>26</v>
      </c>
      <c r="B31" s="11" t="s">
        <v>1956</v>
      </c>
      <c r="C31" s="11" t="s">
        <v>1244</v>
      </c>
      <c r="D31" s="11" t="s">
        <v>1247</v>
      </c>
      <c r="E31" s="9" t="s">
        <v>913</v>
      </c>
      <c r="F31" s="12">
        <v>1</v>
      </c>
      <c r="G31" s="12">
        <v>96.55</v>
      </c>
      <c r="H31" s="14">
        <f t="shared" si="0"/>
        <v>96.55</v>
      </c>
    </row>
    <row r="32" customFormat="1" ht="36" spans="1:8">
      <c r="A32" s="8">
        <v>27</v>
      </c>
      <c r="B32" s="11" t="s">
        <v>1957</v>
      </c>
      <c r="C32" s="11" t="s">
        <v>1253</v>
      </c>
      <c r="D32" s="11" t="s">
        <v>1958</v>
      </c>
      <c r="E32" s="9" t="s">
        <v>913</v>
      </c>
      <c r="F32" s="12">
        <v>33</v>
      </c>
      <c r="G32" s="12">
        <v>132.59</v>
      </c>
      <c r="H32" s="14">
        <f t="shared" si="0"/>
        <v>4375.47</v>
      </c>
    </row>
    <row r="33" customFormat="1" ht="36" spans="1:8">
      <c r="A33" s="8">
        <v>28</v>
      </c>
      <c r="B33" s="11" t="s">
        <v>1959</v>
      </c>
      <c r="C33" s="11" t="s">
        <v>1256</v>
      </c>
      <c r="D33" s="11" t="s">
        <v>1960</v>
      </c>
      <c r="E33" s="9" t="s">
        <v>913</v>
      </c>
      <c r="F33" s="12">
        <v>31</v>
      </c>
      <c r="G33" s="12">
        <v>63.91</v>
      </c>
      <c r="H33" s="14">
        <f t="shared" si="0"/>
        <v>1981.21</v>
      </c>
    </row>
    <row r="34" customFormat="1" ht="36" spans="1:8">
      <c r="A34" s="8">
        <v>29</v>
      </c>
      <c r="B34" s="11" t="s">
        <v>1961</v>
      </c>
      <c r="C34" s="11" t="s">
        <v>1259</v>
      </c>
      <c r="D34" s="11" t="s">
        <v>1260</v>
      </c>
      <c r="E34" s="9" t="s">
        <v>913</v>
      </c>
      <c r="F34" s="12">
        <v>1</v>
      </c>
      <c r="G34" s="12">
        <v>363.27</v>
      </c>
      <c r="H34" s="14">
        <f t="shared" si="0"/>
        <v>363.27</v>
      </c>
    </row>
    <row r="35" customFormat="1" ht="36" spans="1:8">
      <c r="A35" s="8">
        <v>30</v>
      </c>
      <c r="B35" s="11" t="s">
        <v>1962</v>
      </c>
      <c r="C35" s="11" t="s">
        <v>1259</v>
      </c>
      <c r="D35" s="11" t="s">
        <v>1262</v>
      </c>
      <c r="E35" s="9" t="s">
        <v>913</v>
      </c>
      <c r="F35" s="12">
        <v>1</v>
      </c>
      <c r="G35" s="12">
        <v>303.15</v>
      </c>
      <c r="H35" s="14">
        <f t="shared" si="0"/>
        <v>303.15</v>
      </c>
    </row>
    <row r="36" customFormat="1" ht="36" spans="1:8">
      <c r="A36" s="8">
        <v>31</v>
      </c>
      <c r="B36" s="11" t="s">
        <v>1963</v>
      </c>
      <c r="C36" s="11" t="s">
        <v>1259</v>
      </c>
      <c r="D36" s="11" t="s">
        <v>1964</v>
      </c>
      <c r="E36" s="9" t="s">
        <v>913</v>
      </c>
      <c r="F36" s="12">
        <v>1</v>
      </c>
      <c r="G36" s="12">
        <v>260.14</v>
      </c>
      <c r="H36" s="14">
        <f t="shared" si="0"/>
        <v>260.14</v>
      </c>
    </row>
    <row r="37" customFormat="1" ht="36" spans="1:8">
      <c r="A37" s="8">
        <v>32</v>
      </c>
      <c r="B37" s="11" t="s">
        <v>1965</v>
      </c>
      <c r="C37" s="11" t="s">
        <v>1259</v>
      </c>
      <c r="D37" s="11" t="s">
        <v>1966</v>
      </c>
      <c r="E37" s="9" t="s">
        <v>913</v>
      </c>
      <c r="F37" s="12">
        <v>30</v>
      </c>
      <c r="G37" s="12">
        <v>213.19</v>
      </c>
      <c r="H37" s="14">
        <f t="shared" si="0"/>
        <v>6395.7</v>
      </c>
    </row>
    <row r="38" customFormat="1" ht="36" spans="1:8">
      <c r="A38" s="8">
        <v>33</v>
      </c>
      <c r="B38" s="11" t="s">
        <v>1967</v>
      </c>
      <c r="C38" s="11" t="s">
        <v>1259</v>
      </c>
      <c r="D38" s="11" t="s">
        <v>1266</v>
      </c>
      <c r="E38" s="9" t="s">
        <v>913</v>
      </c>
      <c r="F38" s="12">
        <v>12</v>
      </c>
      <c r="G38" s="12">
        <v>177.1</v>
      </c>
      <c r="H38" s="14">
        <f t="shared" si="0"/>
        <v>2125.2</v>
      </c>
    </row>
    <row r="39" customFormat="1" ht="36" spans="1:8">
      <c r="A39" s="8">
        <v>34</v>
      </c>
      <c r="B39" s="11" t="s">
        <v>1968</v>
      </c>
      <c r="C39" s="11" t="s">
        <v>1259</v>
      </c>
      <c r="D39" s="11" t="s">
        <v>1270</v>
      </c>
      <c r="E39" s="9" t="s">
        <v>913</v>
      </c>
      <c r="F39" s="12">
        <v>7</v>
      </c>
      <c r="G39" s="12">
        <v>83.91</v>
      </c>
      <c r="H39" s="14">
        <f t="shared" ref="H39:H70" si="1">ROUND(F39*G39,2)</f>
        <v>587.37</v>
      </c>
    </row>
    <row r="40" customFormat="1" ht="36" spans="1:8">
      <c r="A40" s="8">
        <v>35</v>
      </c>
      <c r="B40" s="11" t="s">
        <v>1969</v>
      </c>
      <c r="C40" s="11" t="s">
        <v>1259</v>
      </c>
      <c r="D40" s="11" t="s">
        <v>1970</v>
      </c>
      <c r="E40" s="9" t="s">
        <v>913</v>
      </c>
      <c r="F40" s="12">
        <v>1</v>
      </c>
      <c r="G40" s="12">
        <v>60.44</v>
      </c>
      <c r="H40" s="14">
        <f t="shared" si="1"/>
        <v>60.44</v>
      </c>
    </row>
    <row r="41" customFormat="1" ht="36" spans="1:8">
      <c r="A41" s="8">
        <v>36</v>
      </c>
      <c r="B41" s="11" t="s">
        <v>1971</v>
      </c>
      <c r="C41" s="11" t="s">
        <v>1259</v>
      </c>
      <c r="D41" s="11" t="s">
        <v>1972</v>
      </c>
      <c r="E41" s="9" t="s">
        <v>913</v>
      </c>
      <c r="F41" s="12">
        <v>273</v>
      </c>
      <c r="G41" s="12">
        <v>46.77</v>
      </c>
      <c r="H41" s="14">
        <f t="shared" si="1"/>
        <v>12768.21</v>
      </c>
    </row>
    <row r="42" customFormat="1" ht="36" spans="1:8">
      <c r="A42" s="8">
        <v>37</v>
      </c>
      <c r="B42" s="11" t="s">
        <v>1973</v>
      </c>
      <c r="C42" s="11" t="s">
        <v>1259</v>
      </c>
      <c r="D42" s="11" t="s">
        <v>1974</v>
      </c>
      <c r="E42" s="9" t="s">
        <v>913</v>
      </c>
      <c r="F42" s="12">
        <v>30</v>
      </c>
      <c r="G42" s="12">
        <v>46.77</v>
      </c>
      <c r="H42" s="14">
        <f t="shared" si="1"/>
        <v>1403.1</v>
      </c>
    </row>
    <row r="43" customFormat="1" ht="36" spans="1:8">
      <c r="A43" s="8">
        <v>38</v>
      </c>
      <c r="B43" s="11" t="s">
        <v>1975</v>
      </c>
      <c r="C43" s="11" t="s">
        <v>1259</v>
      </c>
      <c r="D43" s="11" t="s">
        <v>1976</v>
      </c>
      <c r="E43" s="9" t="s">
        <v>913</v>
      </c>
      <c r="F43" s="12">
        <v>30</v>
      </c>
      <c r="G43" s="12">
        <v>28.37</v>
      </c>
      <c r="H43" s="14">
        <f t="shared" si="1"/>
        <v>851.1</v>
      </c>
    </row>
    <row r="44" customFormat="1" ht="36" spans="1:8">
      <c r="A44" s="8">
        <v>39</v>
      </c>
      <c r="B44" s="11" t="s">
        <v>1977</v>
      </c>
      <c r="C44" s="11" t="s">
        <v>1978</v>
      </c>
      <c r="D44" s="11" t="s">
        <v>1979</v>
      </c>
      <c r="E44" s="9" t="s">
        <v>913</v>
      </c>
      <c r="F44" s="12">
        <v>463</v>
      </c>
      <c r="G44" s="18">
        <v>5.6</v>
      </c>
      <c r="H44" s="19">
        <f t="shared" si="1"/>
        <v>2592.8</v>
      </c>
    </row>
    <row r="45" customFormat="1" ht="60" spans="1:8">
      <c r="A45" s="8">
        <v>40</v>
      </c>
      <c r="B45" s="11" t="s">
        <v>1980</v>
      </c>
      <c r="C45" s="11" t="s">
        <v>1981</v>
      </c>
      <c r="D45" s="11" t="s">
        <v>1982</v>
      </c>
      <c r="E45" s="9" t="s">
        <v>984</v>
      </c>
      <c r="F45" s="12">
        <v>669</v>
      </c>
      <c r="G45" s="12">
        <v>34.72</v>
      </c>
      <c r="H45" s="14">
        <f t="shared" si="1"/>
        <v>23227.68</v>
      </c>
    </row>
    <row r="46" customFormat="1" ht="36" spans="1:8">
      <c r="A46" s="8">
        <v>41</v>
      </c>
      <c r="B46" s="11" t="s">
        <v>1983</v>
      </c>
      <c r="C46" s="11" t="s">
        <v>1275</v>
      </c>
      <c r="D46" s="11" t="s">
        <v>1276</v>
      </c>
      <c r="E46" s="9" t="s">
        <v>749</v>
      </c>
      <c r="F46" s="12">
        <v>271.78</v>
      </c>
      <c r="G46" s="12">
        <v>26.8</v>
      </c>
      <c r="H46" s="14">
        <f t="shared" si="1"/>
        <v>7283.7</v>
      </c>
    </row>
    <row r="47" customFormat="1" ht="72" spans="1:8">
      <c r="A47" s="8">
        <v>42</v>
      </c>
      <c r="B47" s="11" t="s">
        <v>1984</v>
      </c>
      <c r="C47" s="11" t="s">
        <v>1278</v>
      </c>
      <c r="D47" s="11" t="s">
        <v>1279</v>
      </c>
      <c r="E47" s="9" t="s">
        <v>749</v>
      </c>
      <c r="F47" s="12">
        <v>271.78</v>
      </c>
      <c r="G47" s="12">
        <v>2.5</v>
      </c>
      <c r="H47" s="14">
        <f t="shared" si="1"/>
        <v>679.45</v>
      </c>
    </row>
    <row r="48" customFormat="1" ht="24" spans="1:8">
      <c r="A48" s="8">
        <v>43</v>
      </c>
      <c r="B48" s="11" t="s">
        <v>1985</v>
      </c>
      <c r="C48" s="11" t="s">
        <v>1113</v>
      </c>
      <c r="D48" s="11" t="s">
        <v>1986</v>
      </c>
      <c r="E48" s="9" t="s">
        <v>1115</v>
      </c>
      <c r="F48" s="12">
        <v>1</v>
      </c>
      <c r="G48" s="12">
        <v>19968.81</v>
      </c>
      <c r="H48" s="14">
        <f t="shared" si="1"/>
        <v>19968.81</v>
      </c>
    </row>
    <row r="49" customFormat="1" spans="1:8">
      <c r="A49" s="8"/>
      <c r="B49" s="11"/>
      <c r="C49" s="11" t="s">
        <v>1987</v>
      </c>
      <c r="D49" s="11"/>
      <c r="E49" s="11"/>
      <c r="F49" s="12"/>
      <c r="G49" s="12"/>
      <c r="H49" s="14">
        <f t="shared" si="1"/>
        <v>0</v>
      </c>
    </row>
    <row r="50" customFormat="1" ht="156" spans="1:8">
      <c r="A50" s="8">
        <v>44</v>
      </c>
      <c r="B50" s="11" t="s">
        <v>1988</v>
      </c>
      <c r="C50" s="11" t="s">
        <v>1989</v>
      </c>
      <c r="D50" s="11" t="s">
        <v>1990</v>
      </c>
      <c r="E50" s="9" t="s">
        <v>686</v>
      </c>
      <c r="F50" s="12">
        <v>179.65</v>
      </c>
      <c r="G50" s="12">
        <v>427.15</v>
      </c>
      <c r="H50" s="14">
        <f t="shared" si="1"/>
        <v>76737.5</v>
      </c>
    </row>
    <row r="51" customFormat="1" ht="156" spans="1:8">
      <c r="A51" s="8">
        <v>45</v>
      </c>
      <c r="B51" s="11" t="s">
        <v>1991</v>
      </c>
      <c r="C51" s="11" t="s">
        <v>1989</v>
      </c>
      <c r="D51" s="11" t="s">
        <v>1992</v>
      </c>
      <c r="E51" s="9" t="s">
        <v>686</v>
      </c>
      <c r="F51" s="12">
        <v>150.33</v>
      </c>
      <c r="G51" s="12">
        <v>238.72</v>
      </c>
      <c r="H51" s="14">
        <f t="shared" si="1"/>
        <v>35886.78</v>
      </c>
    </row>
    <row r="52" customFormat="1" ht="156" spans="1:8">
      <c r="A52" s="8">
        <v>46</v>
      </c>
      <c r="B52" s="11" t="s">
        <v>1993</v>
      </c>
      <c r="C52" s="11" t="s">
        <v>1989</v>
      </c>
      <c r="D52" s="11" t="s">
        <v>1994</v>
      </c>
      <c r="E52" s="9" t="s">
        <v>686</v>
      </c>
      <c r="F52" s="12">
        <v>22.2</v>
      </c>
      <c r="G52" s="12">
        <v>174.75</v>
      </c>
      <c r="H52" s="14">
        <f t="shared" si="1"/>
        <v>3879.45</v>
      </c>
    </row>
    <row r="53" customFormat="1" ht="156" spans="1:8">
      <c r="A53" s="8">
        <v>47</v>
      </c>
      <c r="B53" s="11" t="s">
        <v>1995</v>
      </c>
      <c r="C53" s="11" t="s">
        <v>1989</v>
      </c>
      <c r="D53" s="11" t="s">
        <v>1996</v>
      </c>
      <c r="E53" s="9" t="s">
        <v>686</v>
      </c>
      <c r="F53" s="12">
        <v>152.16</v>
      </c>
      <c r="G53" s="12">
        <v>150.3</v>
      </c>
      <c r="H53" s="14">
        <f t="shared" si="1"/>
        <v>22869.65</v>
      </c>
    </row>
    <row r="54" customFormat="1" ht="156" spans="1:8">
      <c r="A54" s="8">
        <v>48</v>
      </c>
      <c r="B54" s="11" t="s">
        <v>1997</v>
      </c>
      <c r="C54" s="11" t="s">
        <v>1989</v>
      </c>
      <c r="D54" s="11" t="s">
        <v>1998</v>
      </c>
      <c r="E54" s="9" t="s">
        <v>686</v>
      </c>
      <c r="F54" s="12">
        <v>865.74</v>
      </c>
      <c r="G54" s="12">
        <v>120.52</v>
      </c>
      <c r="H54" s="14">
        <f t="shared" si="1"/>
        <v>104338.98</v>
      </c>
    </row>
    <row r="55" customFormat="1" ht="156" spans="1:8">
      <c r="A55" s="8">
        <v>49</v>
      </c>
      <c r="B55" s="11" t="s">
        <v>1999</v>
      </c>
      <c r="C55" s="11" t="s">
        <v>1989</v>
      </c>
      <c r="D55" s="11" t="s">
        <v>2000</v>
      </c>
      <c r="E55" s="9" t="s">
        <v>686</v>
      </c>
      <c r="F55" s="12">
        <v>396.05</v>
      </c>
      <c r="G55" s="12">
        <v>99.29</v>
      </c>
      <c r="H55" s="14">
        <f t="shared" si="1"/>
        <v>39323.8</v>
      </c>
    </row>
    <row r="56" customFormat="1" ht="156" spans="1:8">
      <c r="A56" s="8">
        <v>50</v>
      </c>
      <c r="B56" s="11" t="s">
        <v>2001</v>
      </c>
      <c r="C56" s="11" t="s">
        <v>1989</v>
      </c>
      <c r="D56" s="11" t="s">
        <v>2002</v>
      </c>
      <c r="E56" s="9" t="s">
        <v>686</v>
      </c>
      <c r="F56" s="12">
        <v>111.6</v>
      </c>
      <c r="G56" s="12">
        <v>66.42</v>
      </c>
      <c r="H56" s="14">
        <f t="shared" si="1"/>
        <v>7412.47</v>
      </c>
    </row>
    <row r="57" customFormat="1" ht="156" spans="1:8">
      <c r="A57" s="8">
        <v>51</v>
      </c>
      <c r="B57" s="11" t="s">
        <v>2003</v>
      </c>
      <c r="C57" s="11" t="s">
        <v>1989</v>
      </c>
      <c r="D57" s="11" t="s">
        <v>2004</v>
      </c>
      <c r="E57" s="9" t="s">
        <v>686</v>
      </c>
      <c r="F57" s="12">
        <v>111.6</v>
      </c>
      <c r="G57" s="12">
        <v>56.01</v>
      </c>
      <c r="H57" s="14">
        <f t="shared" si="1"/>
        <v>6250.72</v>
      </c>
    </row>
    <row r="58" customFormat="1" ht="156" spans="1:8">
      <c r="A58" s="8">
        <v>52</v>
      </c>
      <c r="B58" s="11" t="s">
        <v>2005</v>
      </c>
      <c r="C58" s="11" t="s">
        <v>1989</v>
      </c>
      <c r="D58" s="11" t="s">
        <v>2006</v>
      </c>
      <c r="E58" s="9" t="s">
        <v>686</v>
      </c>
      <c r="F58" s="12">
        <v>142.6</v>
      </c>
      <c r="G58" s="12">
        <v>44.62</v>
      </c>
      <c r="H58" s="14">
        <f t="shared" si="1"/>
        <v>6362.81</v>
      </c>
    </row>
    <row r="59" customFormat="1" ht="108" spans="1:8">
      <c r="A59" s="8">
        <v>53</v>
      </c>
      <c r="B59" s="11" t="s">
        <v>2007</v>
      </c>
      <c r="C59" s="11" t="s">
        <v>1989</v>
      </c>
      <c r="D59" s="11" t="s">
        <v>2008</v>
      </c>
      <c r="E59" s="9" t="s">
        <v>686</v>
      </c>
      <c r="F59" s="12">
        <v>64.47</v>
      </c>
      <c r="G59" s="12">
        <v>38.58</v>
      </c>
      <c r="H59" s="14">
        <f t="shared" si="1"/>
        <v>2487.25</v>
      </c>
    </row>
    <row r="60" customFormat="1" ht="120" spans="1:8">
      <c r="A60" s="8">
        <v>54</v>
      </c>
      <c r="B60" s="11" t="s">
        <v>2009</v>
      </c>
      <c r="C60" s="11" t="s">
        <v>2010</v>
      </c>
      <c r="D60" s="11" t="s">
        <v>2011</v>
      </c>
      <c r="E60" s="9" t="s">
        <v>686</v>
      </c>
      <c r="F60" s="12">
        <v>1940.73</v>
      </c>
      <c r="G60" s="12">
        <v>38.01</v>
      </c>
      <c r="H60" s="14">
        <f t="shared" si="1"/>
        <v>73767.15</v>
      </c>
    </row>
    <row r="61" customFormat="1" ht="120" spans="1:8">
      <c r="A61" s="8">
        <v>55</v>
      </c>
      <c r="B61" s="11" t="s">
        <v>2012</v>
      </c>
      <c r="C61" s="11" t="s">
        <v>2010</v>
      </c>
      <c r="D61" s="11" t="s">
        <v>2013</v>
      </c>
      <c r="E61" s="9" t="s">
        <v>686</v>
      </c>
      <c r="F61" s="12">
        <v>1306.45</v>
      </c>
      <c r="G61" s="12">
        <v>32.94</v>
      </c>
      <c r="H61" s="14">
        <f t="shared" si="1"/>
        <v>43034.46</v>
      </c>
    </row>
    <row r="62" customFormat="1" ht="120" spans="1:8">
      <c r="A62" s="8">
        <v>56</v>
      </c>
      <c r="B62" s="11" t="s">
        <v>2014</v>
      </c>
      <c r="C62" s="11" t="s">
        <v>1215</v>
      </c>
      <c r="D62" s="11" t="s">
        <v>1937</v>
      </c>
      <c r="E62" s="9" t="s">
        <v>1217</v>
      </c>
      <c r="F62" s="12">
        <v>2</v>
      </c>
      <c r="G62" s="12">
        <v>1838.92</v>
      </c>
      <c r="H62" s="14">
        <f t="shared" si="1"/>
        <v>3677.84</v>
      </c>
    </row>
    <row r="63" customFormat="1" ht="120" spans="1:8">
      <c r="A63" s="8">
        <v>57</v>
      </c>
      <c r="B63" s="11" t="s">
        <v>2015</v>
      </c>
      <c r="C63" s="11" t="s">
        <v>1215</v>
      </c>
      <c r="D63" s="11" t="s">
        <v>2016</v>
      </c>
      <c r="E63" s="9" t="s">
        <v>1217</v>
      </c>
      <c r="F63" s="12">
        <v>367</v>
      </c>
      <c r="G63" s="12">
        <v>197.54</v>
      </c>
      <c r="H63" s="14">
        <f t="shared" si="1"/>
        <v>72497.18</v>
      </c>
    </row>
    <row r="64" customFormat="1" ht="108" spans="1:8">
      <c r="A64" s="8">
        <v>58</v>
      </c>
      <c r="B64" s="11" t="s">
        <v>2017</v>
      </c>
      <c r="C64" s="11" t="s">
        <v>1230</v>
      </c>
      <c r="D64" s="11" t="s">
        <v>2018</v>
      </c>
      <c r="E64" s="9" t="s">
        <v>1217</v>
      </c>
      <c r="F64" s="12">
        <v>341</v>
      </c>
      <c r="G64" s="12">
        <v>714.88</v>
      </c>
      <c r="H64" s="14">
        <f t="shared" si="1"/>
        <v>243774.08</v>
      </c>
    </row>
    <row r="65" customFormat="1" ht="108" spans="1:8">
      <c r="A65" s="8">
        <v>59</v>
      </c>
      <c r="B65" s="11" t="s">
        <v>2019</v>
      </c>
      <c r="C65" s="11" t="s">
        <v>2020</v>
      </c>
      <c r="D65" s="11" t="s">
        <v>2021</v>
      </c>
      <c r="E65" s="9" t="s">
        <v>1217</v>
      </c>
      <c r="F65" s="12">
        <v>3</v>
      </c>
      <c r="G65" s="12">
        <v>1265.64</v>
      </c>
      <c r="H65" s="14">
        <f t="shared" si="1"/>
        <v>3796.92</v>
      </c>
    </row>
    <row r="66" customFormat="1" ht="108" spans="1:8">
      <c r="A66" s="8">
        <v>60</v>
      </c>
      <c r="B66" s="11" t="s">
        <v>2022</v>
      </c>
      <c r="C66" s="11" t="s">
        <v>2020</v>
      </c>
      <c r="D66" s="11" t="s">
        <v>2023</v>
      </c>
      <c r="E66" s="9" t="s">
        <v>1217</v>
      </c>
      <c r="F66" s="12">
        <v>1</v>
      </c>
      <c r="G66" s="12">
        <v>1262.1</v>
      </c>
      <c r="H66" s="14">
        <f t="shared" si="1"/>
        <v>1262.1</v>
      </c>
    </row>
    <row r="67" customFormat="1" ht="108" spans="1:8">
      <c r="A67" s="8">
        <v>61</v>
      </c>
      <c r="B67" s="11" t="s">
        <v>2024</v>
      </c>
      <c r="C67" s="11" t="s">
        <v>2020</v>
      </c>
      <c r="D67" s="11" t="s">
        <v>2025</v>
      </c>
      <c r="E67" s="9" t="s">
        <v>1217</v>
      </c>
      <c r="F67" s="12">
        <v>10</v>
      </c>
      <c r="G67" s="12">
        <v>784.81</v>
      </c>
      <c r="H67" s="14">
        <f t="shared" si="1"/>
        <v>7848.1</v>
      </c>
    </row>
    <row r="68" customFormat="1" ht="84" spans="1:8">
      <c r="A68" s="8">
        <v>62</v>
      </c>
      <c r="B68" s="11" t="s">
        <v>2026</v>
      </c>
      <c r="C68" s="11" t="s">
        <v>1235</v>
      </c>
      <c r="D68" s="11" t="s">
        <v>2027</v>
      </c>
      <c r="E68" s="9" t="s">
        <v>913</v>
      </c>
      <c r="F68" s="12">
        <v>2</v>
      </c>
      <c r="G68" s="12">
        <v>919.88</v>
      </c>
      <c r="H68" s="14">
        <f t="shared" si="1"/>
        <v>1839.76</v>
      </c>
    </row>
    <row r="69" customFormat="1" ht="84" spans="1:8">
      <c r="A69" s="8">
        <v>63</v>
      </c>
      <c r="B69" s="11" t="s">
        <v>2028</v>
      </c>
      <c r="C69" s="11" t="s">
        <v>1235</v>
      </c>
      <c r="D69" s="11" t="s">
        <v>1236</v>
      </c>
      <c r="E69" s="9" t="s">
        <v>913</v>
      </c>
      <c r="F69" s="12">
        <v>12</v>
      </c>
      <c r="G69" s="12">
        <v>571.15</v>
      </c>
      <c r="H69" s="14">
        <f t="shared" si="1"/>
        <v>6853.8</v>
      </c>
    </row>
    <row r="70" customFormat="1" ht="84" spans="1:8">
      <c r="A70" s="8">
        <v>64</v>
      </c>
      <c r="B70" s="11" t="s">
        <v>2029</v>
      </c>
      <c r="C70" s="11" t="s">
        <v>1235</v>
      </c>
      <c r="D70" s="11" t="s">
        <v>1242</v>
      </c>
      <c r="E70" s="9" t="s">
        <v>913</v>
      </c>
      <c r="F70" s="12">
        <v>1</v>
      </c>
      <c r="G70" s="12">
        <v>149.73</v>
      </c>
      <c r="H70" s="14">
        <f t="shared" si="1"/>
        <v>149.73</v>
      </c>
    </row>
    <row r="71" customFormat="1" ht="84" spans="1:8">
      <c r="A71" s="8">
        <v>65</v>
      </c>
      <c r="B71" s="11" t="s">
        <v>2030</v>
      </c>
      <c r="C71" s="11" t="s">
        <v>1244</v>
      </c>
      <c r="D71" s="11" t="s">
        <v>1955</v>
      </c>
      <c r="E71" s="9" t="s">
        <v>913</v>
      </c>
      <c r="F71" s="12">
        <v>32</v>
      </c>
      <c r="G71" s="12">
        <v>190.57</v>
      </c>
      <c r="H71" s="14">
        <f t="shared" ref="H71:H102" si="2">ROUND(F71*G71,2)</f>
        <v>6098.24</v>
      </c>
    </row>
    <row r="72" customFormat="1" ht="84" spans="1:8">
      <c r="A72" s="8">
        <v>66</v>
      </c>
      <c r="B72" s="11" t="s">
        <v>2031</v>
      </c>
      <c r="C72" s="11" t="s">
        <v>1244</v>
      </c>
      <c r="D72" s="11" t="s">
        <v>1245</v>
      </c>
      <c r="E72" s="9" t="s">
        <v>913</v>
      </c>
      <c r="F72" s="12">
        <v>31</v>
      </c>
      <c r="G72" s="12">
        <v>150.08</v>
      </c>
      <c r="H72" s="14">
        <f t="shared" si="2"/>
        <v>4652.48</v>
      </c>
    </row>
    <row r="73" customFormat="1" ht="36" spans="1:8">
      <c r="A73" s="8">
        <v>67</v>
      </c>
      <c r="B73" s="11" t="s">
        <v>2032</v>
      </c>
      <c r="C73" s="11" t="s">
        <v>1451</v>
      </c>
      <c r="D73" s="11" t="s">
        <v>2033</v>
      </c>
      <c r="E73" s="9" t="s">
        <v>913</v>
      </c>
      <c r="F73" s="12">
        <v>3</v>
      </c>
      <c r="G73" s="12">
        <v>602.47</v>
      </c>
      <c r="H73" s="14">
        <f t="shared" si="2"/>
        <v>1807.41</v>
      </c>
    </row>
    <row r="74" customFormat="1" ht="36" spans="1:8">
      <c r="A74" s="8">
        <v>68</v>
      </c>
      <c r="B74" s="11" t="s">
        <v>2034</v>
      </c>
      <c r="C74" s="11" t="s">
        <v>1451</v>
      </c>
      <c r="D74" s="11" t="s">
        <v>2035</v>
      </c>
      <c r="E74" s="9" t="s">
        <v>913</v>
      </c>
      <c r="F74" s="12">
        <v>10</v>
      </c>
      <c r="G74" s="12">
        <v>296.28</v>
      </c>
      <c r="H74" s="14">
        <f t="shared" si="2"/>
        <v>2962.8</v>
      </c>
    </row>
    <row r="75" customFormat="1" ht="36" spans="1:8">
      <c r="A75" s="8">
        <v>69</v>
      </c>
      <c r="B75" s="11" t="s">
        <v>2036</v>
      </c>
      <c r="C75" s="11" t="s">
        <v>2037</v>
      </c>
      <c r="D75" s="11" t="s">
        <v>2038</v>
      </c>
      <c r="E75" s="9" t="s">
        <v>913</v>
      </c>
      <c r="F75" s="12">
        <v>2</v>
      </c>
      <c r="G75" s="12">
        <v>44.39</v>
      </c>
      <c r="H75" s="14">
        <f t="shared" si="2"/>
        <v>88.78</v>
      </c>
    </row>
    <row r="76" customFormat="1" ht="36" spans="1:8">
      <c r="A76" s="8">
        <v>70</v>
      </c>
      <c r="B76" s="11" t="s">
        <v>2039</v>
      </c>
      <c r="C76" s="11" t="s">
        <v>2040</v>
      </c>
      <c r="D76" s="11" t="s">
        <v>2041</v>
      </c>
      <c r="E76" s="9" t="s">
        <v>913</v>
      </c>
      <c r="F76" s="12">
        <v>2</v>
      </c>
      <c r="G76" s="12">
        <v>2126.99</v>
      </c>
      <c r="H76" s="14">
        <f t="shared" si="2"/>
        <v>4253.98</v>
      </c>
    </row>
    <row r="77" customFormat="1" ht="36" spans="1:8">
      <c r="A77" s="8">
        <v>71</v>
      </c>
      <c r="B77" s="11" t="s">
        <v>2042</v>
      </c>
      <c r="C77" s="11" t="s">
        <v>1253</v>
      </c>
      <c r="D77" s="11" t="s">
        <v>1958</v>
      </c>
      <c r="E77" s="9" t="s">
        <v>913</v>
      </c>
      <c r="F77" s="12">
        <v>35</v>
      </c>
      <c r="G77" s="12">
        <v>132.59</v>
      </c>
      <c r="H77" s="14">
        <f t="shared" si="2"/>
        <v>4640.65</v>
      </c>
    </row>
    <row r="78" customFormat="1" ht="36" spans="1:8">
      <c r="A78" s="8">
        <v>72</v>
      </c>
      <c r="B78" s="11" t="s">
        <v>2043</v>
      </c>
      <c r="C78" s="11" t="s">
        <v>1256</v>
      </c>
      <c r="D78" s="11" t="s">
        <v>1960</v>
      </c>
      <c r="E78" s="9" t="s">
        <v>913</v>
      </c>
      <c r="F78" s="12">
        <v>31</v>
      </c>
      <c r="G78" s="12">
        <v>63.91</v>
      </c>
      <c r="H78" s="14">
        <f t="shared" si="2"/>
        <v>1981.21</v>
      </c>
    </row>
    <row r="79" customFormat="1" ht="36" spans="1:8">
      <c r="A79" s="8">
        <v>73</v>
      </c>
      <c r="B79" s="11" t="s">
        <v>2044</v>
      </c>
      <c r="C79" s="11" t="s">
        <v>2045</v>
      </c>
      <c r="D79" s="11" t="s">
        <v>2046</v>
      </c>
      <c r="E79" s="9" t="s">
        <v>913</v>
      </c>
      <c r="F79" s="12">
        <v>3</v>
      </c>
      <c r="G79" s="12">
        <v>300.46</v>
      </c>
      <c r="H79" s="14">
        <f t="shared" si="2"/>
        <v>901.38</v>
      </c>
    </row>
    <row r="80" customFormat="1" ht="36" spans="1:8">
      <c r="A80" s="8">
        <v>74</v>
      </c>
      <c r="B80" s="11" t="s">
        <v>2047</v>
      </c>
      <c r="C80" s="11" t="s">
        <v>2045</v>
      </c>
      <c r="D80" s="11" t="s">
        <v>2048</v>
      </c>
      <c r="E80" s="9" t="s">
        <v>913</v>
      </c>
      <c r="F80" s="12">
        <v>10</v>
      </c>
      <c r="G80" s="12">
        <v>210.62</v>
      </c>
      <c r="H80" s="14">
        <f t="shared" si="2"/>
        <v>2106.2</v>
      </c>
    </row>
    <row r="81" customFormat="1" ht="36" spans="1:8">
      <c r="A81" s="8">
        <v>75</v>
      </c>
      <c r="B81" s="11" t="s">
        <v>2049</v>
      </c>
      <c r="C81" s="11" t="s">
        <v>1259</v>
      </c>
      <c r="D81" s="11" t="s">
        <v>1260</v>
      </c>
      <c r="E81" s="9" t="s">
        <v>913</v>
      </c>
      <c r="F81" s="12">
        <v>1</v>
      </c>
      <c r="G81" s="12">
        <v>363.27</v>
      </c>
      <c r="H81" s="14">
        <f t="shared" si="2"/>
        <v>363.27</v>
      </c>
    </row>
    <row r="82" customFormat="1" ht="36" spans="1:8">
      <c r="A82" s="8">
        <v>76</v>
      </c>
      <c r="B82" s="11" t="s">
        <v>2050</v>
      </c>
      <c r="C82" s="11" t="s">
        <v>1259</v>
      </c>
      <c r="D82" s="11" t="s">
        <v>1264</v>
      </c>
      <c r="E82" s="9" t="s">
        <v>913</v>
      </c>
      <c r="F82" s="12">
        <v>1</v>
      </c>
      <c r="G82" s="12">
        <v>260.14</v>
      </c>
      <c r="H82" s="14">
        <f t="shared" si="2"/>
        <v>260.14</v>
      </c>
    </row>
    <row r="83" customFormat="1" ht="36" spans="1:8">
      <c r="A83" s="8">
        <v>77</v>
      </c>
      <c r="B83" s="11" t="s">
        <v>2051</v>
      </c>
      <c r="C83" s="11" t="s">
        <v>1259</v>
      </c>
      <c r="D83" s="11" t="s">
        <v>1966</v>
      </c>
      <c r="E83" s="9" t="s">
        <v>913</v>
      </c>
      <c r="F83" s="12">
        <v>31</v>
      </c>
      <c r="G83" s="12">
        <v>213.19</v>
      </c>
      <c r="H83" s="14">
        <f t="shared" si="2"/>
        <v>6608.89</v>
      </c>
    </row>
    <row r="84" customFormat="1" ht="36" spans="1:8">
      <c r="A84" s="8">
        <v>78</v>
      </c>
      <c r="B84" s="11" t="s">
        <v>2052</v>
      </c>
      <c r="C84" s="11" t="s">
        <v>1259</v>
      </c>
      <c r="D84" s="11" t="s">
        <v>1266</v>
      </c>
      <c r="E84" s="9" t="s">
        <v>913</v>
      </c>
      <c r="F84" s="12">
        <v>12</v>
      </c>
      <c r="G84" s="12">
        <v>177.1</v>
      </c>
      <c r="H84" s="14">
        <f t="shared" si="2"/>
        <v>2125.2</v>
      </c>
    </row>
    <row r="85" customFormat="1" ht="36" spans="1:8">
      <c r="A85" s="8">
        <v>79</v>
      </c>
      <c r="B85" s="11" t="s">
        <v>2053</v>
      </c>
      <c r="C85" s="11" t="s">
        <v>1259</v>
      </c>
      <c r="D85" s="11" t="s">
        <v>1970</v>
      </c>
      <c r="E85" s="9" t="s">
        <v>913</v>
      </c>
      <c r="F85" s="12">
        <v>12</v>
      </c>
      <c r="G85" s="12">
        <v>60.45</v>
      </c>
      <c r="H85" s="14">
        <f t="shared" si="2"/>
        <v>725.4</v>
      </c>
    </row>
    <row r="86" customFormat="1" ht="36" spans="1:8">
      <c r="A86" s="8">
        <v>80</v>
      </c>
      <c r="B86" s="11" t="s">
        <v>2054</v>
      </c>
      <c r="C86" s="11" t="s">
        <v>1259</v>
      </c>
      <c r="D86" s="11" t="s">
        <v>1972</v>
      </c>
      <c r="E86" s="9" t="s">
        <v>913</v>
      </c>
      <c r="F86" s="12">
        <v>186</v>
      </c>
      <c r="G86" s="12">
        <v>46.77</v>
      </c>
      <c r="H86" s="14">
        <f t="shared" si="2"/>
        <v>8699.22</v>
      </c>
    </row>
    <row r="87" customFormat="1" ht="36" spans="1:8">
      <c r="A87" s="8">
        <v>81</v>
      </c>
      <c r="B87" s="11" t="s">
        <v>2055</v>
      </c>
      <c r="C87" s="11" t="s">
        <v>1259</v>
      </c>
      <c r="D87" s="11" t="s">
        <v>1974</v>
      </c>
      <c r="E87" s="9" t="s">
        <v>913</v>
      </c>
      <c r="F87" s="12">
        <v>62</v>
      </c>
      <c r="G87" s="12">
        <v>46.77</v>
      </c>
      <c r="H87" s="14">
        <f t="shared" si="2"/>
        <v>2899.74</v>
      </c>
    </row>
    <row r="88" customFormat="1" ht="36" spans="1:8">
      <c r="A88" s="8">
        <v>82</v>
      </c>
      <c r="B88" s="11" t="s">
        <v>2056</v>
      </c>
      <c r="C88" s="11" t="s">
        <v>1259</v>
      </c>
      <c r="D88" s="11" t="s">
        <v>1976</v>
      </c>
      <c r="E88" s="9" t="s">
        <v>913</v>
      </c>
      <c r="F88" s="12">
        <v>31</v>
      </c>
      <c r="G88" s="12">
        <v>28.37</v>
      </c>
      <c r="H88" s="14">
        <f t="shared" si="2"/>
        <v>879.47</v>
      </c>
    </row>
    <row r="89" customFormat="1" ht="36" spans="1:8">
      <c r="A89" s="8">
        <v>83</v>
      </c>
      <c r="B89" s="11" t="s">
        <v>2057</v>
      </c>
      <c r="C89" s="11" t="s">
        <v>1259</v>
      </c>
      <c r="D89" s="11" t="s">
        <v>2058</v>
      </c>
      <c r="E89" s="9" t="s">
        <v>913</v>
      </c>
      <c r="F89" s="12">
        <v>31</v>
      </c>
      <c r="G89" s="12">
        <v>28.37</v>
      </c>
      <c r="H89" s="14">
        <f t="shared" si="2"/>
        <v>879.47</v>
      </c>
    </row>
    <row r="90" customFormat="1" ht="36" spans="1:8">
      <c r="A90" s="8">
        <v>84</v>
      </c>
      <c r="B90" s="11" t="s">
        <v>2059</v>
      </c>
      <c r="C90" s="11" t="s">
        <v>1259</v>
      </c>
      <c r="D90" s="11" t="s">
        <v>2058</v>
      </c>
      <c r="E90" s="9" t="s">
        <v>913</v>
      </c>
      <c r="F90" s="12">
        <v>62</v>
      </c>
      <c r="G90" s="12">
        <v>28.37</v>
      </c>
      <c r="H90" s="14">
        <f t="shared" si="2"/>
        <v>1758.94</v>
      </c>
    </row>
    <row r="91" customFormat="1" ht="36" spans="1:8">
      <c r="A91" s="8">
        <v>85</v>
      </c>
      <c r="B91" s="11" t="s">
        <v>2060</v>
      </c>
      <c r="C91" s="11" t="s">
        <v>1275</v>
      </c>
      <c r="D91" s="11" t="s">
        <v>1276</v>
      </c>
      <c r="E91" s="9" t="s">
        <v>749</v>
      </c>
      <c r="F91" s="12">
        <v>300</v>
      </c>
      <c r="G91" s="12">
        <v>26.8</v>
      </c>
      <c r="H91" s="14">
        <f t="shared" si="2"/>
        <v>8040</v>
      </c>
    </row>
    <row r="92" customFormat="1" ht="72" spans="1:8">
      <c r="A92" s="8">
        <v>86</v>
      </c>
      <c r="B92" s="11" t="s">
        <v>2061</v>
      </c>
      <c r="C92" s="11" t="s">
        <v>1278</v>
      </c>
      <c r="D92" s="11" t="s">
        <v>1279</v>
      </c>
      <c r="E92" s="9" t="s">
        <v>749</v>
      </c>
      <c r="F92" s="12">
        <v>300</v>
      </c>
      <c r="G92" s="12">
        <v>2.5</v>
      </c>
      <c r="H92" s="14">
        <f t="shared" si="2"/>
        <v>750</v>
      </c>
    </row>
    <row r="93" customFormat="1" ht="24" spans="1:8">
      <c r="A93" s="8">
        <v>87</v>
      </c>
      <c r="B93" s="11" t="s">
        <v>2062</v>
      </c>
      <c r="C93" s="11" t="s">
        <v>1113</v>
      </c>
      <c r="D93" s="11" t="s">
        <v>1986</v>
      </c>
      <c r="E93" s="9" t="s">
        <v>1115</v>
      </c>
      <c r="F93" s="12">
        <v>1</v>
      </c>
      <c r="G93" s="12">
        <v>15714</v>
      </c>
      <c r="H93" s="14">
        <f t="shared" si="2"/>
        <v>15714</v>
      </c>
    </row>
    <row r="94" customFormat="1" spans="1:8">
      <c r="A94" s="8"/>
      <c r="B94" s="11"/>
      <c r="C94" s="11" t="s">
        <v>2063</v>
      </c>
      <c r="D94" s="11"/>
      <c r="E94" s="11"/>
      <c r="F94" s="12"/>
      <c r="G94" s="12"/>
      <c r="H94" s="14">
        <f t="shared" si="2"/>
        <v>0</v>
      </c>
    </row>
    <row r="95" customFormat="1" ht="60" spans="1:8">
      <c r="A95" s="8">
        <v>88</v>
      </c>
      <c r="B95" s="11" t="s">
        <v>2064</v>
      </c>
      <c r="C95" s="11" t="s">
        <v>2065</v>
      </c>
      <c r="D95" s="11" t="s">
        <v>2066</v>
      </c>
      <c r="E95" s="9" t="s">
        <v>1217</v>
      </c>
      <c r="F95" s="12">
        <v>10</v>
      </c>
      <c r="G95" s="12">
        <v>35014.57</v>
      </c>
      <c r="H95" s="14">
        <f t="shared" si="2"/>
        <v>350145.7</v>
      </c>
    </row>
    <row r="96" customFormat="1" ht="108" spans="1:8">
      <c r="A96" s="8">
        <v>89</v>
      </c>
      <c r="B96" s="11" t="s">
        <v>2067</v>
      </c>
      <c r="C96" s="11" t="s">
        <v>2068</v>
      </c>
      <c r="D96" s="11" t="s">
        <v>2069</v>
      </c>
      <c r="E96" s="9" t="s">
        <v>66</v>
      </c>
      <c r="F96" s="12">
        <v>10</v>
      </c>
      <c r="G96" s="12">
        <v>3532.66</v>
      </c>
      <c r="H96" s="14">
        <f t="shared" si="2"/>
        <v>35326.6</v>
      </c>
    </row>
    <row r="97" customFormat="1" ht="72" spans="1:8">
      <c r="A97" s="8">
        <v>90</v>
      </c>
      <c r="B97" s="11" t="s">
        <v>2070</v>
      </c>
      <c r="C97" s="11" t="s">
        <v>2071</v>
      </c>
      <c r="D97" s="11" t="s">
        <v>2072</v>
      </c>
      <c r="E97" s="9" t="s">
        <v>66</v>
      </c>
      <c r="F97" s="12">
        <v>2</v>
      </c>
      <c r="G97" s="12">
        <v>36933.71</v>
      </c>
      <c r="H97" s="14">
        <f t="shared" si="2"/>
        <v>73867.42</v>
      </c>
    </row>
    <row r="98" customFormat="1" ht="108" spans="1:8">
      <c r="A98" s="8">
        <v>91</v>
      </c>
      <c r="B98" s="11" t="s">
        <v>2073</v>
      </c>
      <c r="C98" s="11" t="s">
        <v>2074</v>
      </c>
      <c r="D98" s="11" t="s">
        <v>2075</v>
      </c>
      <c r="E98" s="9" t="s">
        <v>66</v>
      </c>
      <c r="F98" s="12">
        <v>3</v>
      </c>
      <c r="G98" s="12">
        <v>8264.12</v>
      </c>
      <c r="H98" s="14">
        <f t="shared" si="2"/>
        <v>24792.36</v>
      </c>
    </row>
    <row r="99" customFormat="1" ht="48" spans="1:8">
      <c r="A99" s="8">
        <v>92</v>
      </c>
      <c r="B99" s="11" t="s">
        <v>2076</v>
      </c>
      <c r="C99" s="11" t="s">
        <v>2077</v>
      </c>
      <c r="D99" s="11" t="s">
        <v>2078</v>
      </c>
      <c r="E99" s="9" t="s">
        <v>66</v>
      </c>
      <c r="F99" s="12">
        <v>1</v>
      </c>
      <c r="G99" s="12">
        <v>4528.1</v>
      </c>
      <c r="H99" s="14">
        <f t="shared" si="2"/>
        <v>4528.1</v>
      </c>
    </row>
    <row r="100" customFormat="1" ht="24" spans="1:8">
      <c r="A100" s="8">
        <v>93</v>
      </c>
      <c r="B100" s="11" t="s">
        <v>2079</v>
      </c>
      <c r="C100" s="11" t="s">
        <v>1113</v>
      </c>
      <c r="D100" s="11" t="s">
        <v>1986</v>
      </c>
      <c r="E100" s="9" t="s">
        <v>1115</v>
      </c>
      <c r="F100" s="12">
        <v>1</v>
      </c>
      <c r="G100" s="12">
        <v>673.66</v>
      </c>
      <c r="H100" s="14">
        <f t="shared" si="2"/>
        <v>673.66</v>
      </c>
    </row>
    <row r="101" customFormat="1" spans="1:8">
      <c r="A101" s="8"/>
      <c r="B101" s="11"/>
      <c r="C101" s="11" t="s">
        <v>1281</v>
      </c>
      <c r="D101" s="11"/>
      <c r="E101" s="11"/>
      <c r="F101" s="12"/>
      <c r="G101" s="12"/>
      <c r="H101" s="14">
        <f t="shared" si="2"/>
        <v>0</v>
      </c>
    </row>
    <row r="102" customFormat="1" ht="72" spans="1:8">
      <c r="A102" s="8">
        <v>94</v>
      </c>
      <c r="B102" s="11" t="s">
        <v>2080</v>
      </c>
      <c r="C102" s="11" t="s">
        <v>1283</v>
      </c>
      <c r="D102" s="11" t="s">
        <v>1286</v>
      </c>
      <c r="E102" s="9" t="s">
        <v>686</v>
      </c>
      <c r="F102" s="12">
        <v>3062.72</v>
      </c>
      <c r="G102" s="12">
        <v>66.54</v>
      </c>
      <c r="H102" s="14">
        <f t="shared" si="2"/>
        <v>203793.39</v>
      </c>
    </row>
    <row r="103" customFormat="1" ht="72" spans="1:8">
      <c r="A103" s="8">
        <v>95</v>
      </c>
      <c r="B103" s="11" t="s">
        <v>2081</v>
      </c>
      <c r="C103" s="11" t="s">
        <v>1283</v>
      </c>
      <c r="D103" s="11" t="s">
        <v>1288</v>
      </c>
      <c r="E103" s="9" t="s">
        <v>686</v>
      </c>
      <c r="F103" s="12">
        <v>16.3</v>
      </c>
      <c r="G103" s="12">
        <v>49.21</v>
      </c>
      <c r="H103" s="14">
        <f t="shared" ref="H103:H134" si="3">ROUND(F103*G103,2)</f>
        <v>802.12</v>
      </c>
    </row>
    <row r="104" customFormat="1" ht="72" spans="1:8">
      <c r="A104" s="8">
        <v>96</v>
      </c>
      <c r="B104" s="11" t="s">
        <v>2082</v>
      </c>
      <c r="C104" s="11" t="s">
        <v>1283</v>
      </c>
      <c r="D104" s="11" t="s">
        <v>1423</v>
      </c>
      <c r="E104" s="9" t="s">
        <v>686</v>
      </c>
      <c r="F104" s="12">
        <v>95.67</v>
      </c>
      <c r="G104" s="12">
        <v>130.41</v>
      </c>
      <c r="H104" s="14">
        <f t="shared" si="3"/>
        <v>12476.32</v>
      </c>
    </row>
    <row r="105" customFormat="1" ht="72" spans="1:8">
      <c r="A105" s="8">
        <v>97</v>
      </c>
      <c r="B105" s="11" t="s">
        <v>2083</v>
      </c>
      <c r="C105" s="11" t="s">
        <v>1283</v>
      </c>
      <c r="D105" s="11" t="s">
        <v>1292</v>
      </c>
      <c r="E105" s="9" t="s">
        <v>686</v>
      </c>
      <c r="F105" s="12">
        <v>372.58</v>
      </c>
      <c r="G105" s="12">
        <v>97.03</v>
      </c>
      <c r="H105" s="14">
        <f t="shared" si="3"/>
        <v>36151.44</v>
      </c>
    </row>
    <row r="106" customFormat="1" ht="72" spans="1:8">
      <c r="A106" s="8">
        <v>98</v>
      </c>
      <c r="B106" s="11" t="s">
        <v>2084</v>
      </c>
      <c r="C106" s="11" t="s">
        <v>1283</v>
      </c>
      <c r="D106" s="11" t="s">
        <v>1294</v>
      </c>
      <c r="E106" s="9" t="s">
        <v>686</v>
      </c>
      <c r="F106" s="12">
        <v>604.84</v>
      </c>
      <c r="G106" s="12">
        <v>65.2</v>
      </c>
      <c r="H106" s="14">
        <f t="shared" si="3"/>
        <v>39435.57</v>
      </c>
    </row>
    <row r="107" customFormat="1" ht="72" spans="1:8">
      <c r="A107" s="8">
        <v>99</v>
      </c>
      <c r="B107" s="11" t="s">
        <v>2085</v>
      </c>
      <c r="C107" s="11" t="s">
        <v>1283</v>
      </c>
      <c r="D107" s="11" t="s">
        <v>1296</v>
      </c>
      <c r="E107" s="9" t="s">
        <v>686</v>
      </c>
      <c r="F107" s="12">
        <v>7.4</v>
      </c>
      <c r="G107" s="12">
        <v>50.16</v>
      </c>
      <c r="H107" s="14">
        <f t="shared" si="3"/>
        <v>371.18</v>
      </c>
    </row>
    <row r="108" customFormat="1" ht="36" spans="1:8">
      <c r="A108" s="8">
        <v>100</v>
      </c>
      <c r="B108" s="11" t="s">
        <v>2086</v>
      </c>
      <c r="C108" s="11" t="s">
        <v>1259</v>
      </c>
      <c r="D108" s="11" t="s">
        <v>1302</v>
      </c>
      <c r="E108" s="9" t="s">
        <v>913</v>
      </c>
      <c r="F108" s="12">
        <v>372</v>
      </c>
      <c r="G108" s="12">
        <v>303.15</v>
      </c>
      <c r="H108" s="14">
        <f t="shared" si="3"/>
        <v>112771.8</v>
      </c>
    </row>
    <row r="109" customFormat="1" ht="36" spans="1:8">
      <c r="A109" s="8">
        <v>101</v>
      </c>
      <c r="B109" s="11" t="s">
        <v>2087</v>
      </c>
      <c r="C109" s="11" t="s">
        <v>1259</v>
      </c>
      <c r="D109" s="11" t="s">
        <v>1316</v>
      </c>
      <c r="E109" s="9" t="s">
        <v>913</v>
      </c>
      <c r="F109" s="12">
        <v>408</v>
      </c>
      <c r="G109" s="12">
        <v>105.98</v>
      </c>
      <c r="H109" s="14">
        <f t="shared" si="3"/>
        <v>43239.84</v>
      </c>
    </row>
    <row r="110" customFormat="1" ht="36" spans="1:8">
      <c r="A110" s="8">
        <v>102</v>
      </c>
      <c r="B110" s="11" t="s">
        <v>2088</v>
      </c>
      <c r="C110" s="11" t="s">
        <v>1320</v>
      </c>
      <c r="D110" s="11" t="s">
        <v>1323</v>
      </c>
      <c r="E110" s="9" t="s">
        <v>913</v>
      </c>
      <c r="F110" s="12">
        <v>408</v>
      </c>
      <c r="G110" s="12">
        <v>50.65</v>
      </c>
      <c r="H110" s="14">
        <f t="shared" si="3"/>
        <v>20665.2</v>
      </c>
    </row>
    <row r="111" customFormat="1" ht="36" spans="1:8">
      <c r="A111" s="8">
        <v>103</v>
      </c>
      <c r="B111" s="11" t="s">
        <v>2089</v>
      </c>
      <c r="C111" s="11" t="s">
        <v>1259</v>
      </c>
      <c r="D111" s="11" t="s">
        <v>1306</v>
      </c>
      <c r="E111" s="9" t="s">
        <v>913</v>
      </c>
      <c r="F111" s="12">
        <v>65</v>
      </c>
      <c r="G111" s="12">
        <v>303.15</v>
      </c>
      <c r="H111" s="14">
        <f t="shared" si="3"/>
        <v>19704.75</v>
      </c>
    </row>
    <row r="112" customFormat="1" ht="36" spans="1:8">
      <c r="A112" s="8">
        <v>104</v>
      </c>
      <c r="B112" s="11" t="s">
        <v>2090</v>
      </c>
      <c r="C112" s="11" t="s">
        <v>1259</v>
      </c>
      <c r="D112" s="11" t="s">
        <v>1398</v>
      </c>
      <c r="E112" s="9" t="s">
        <v>913</v>
      </c>
      <c r="F112" s="12">
        <v>4</v>
      </c>
      <c r="G112" s="12">
        <v>472.88</v>
      </c>
      <c r="H112" s="14">
        <f t="shared" si="3"/>
        <v>1891.52</v>
      </c>
    </row>
    <row r="113" customFormat="1" ht="36" spans="1:8">
      <c r="A113" s="8">
        <v>105</v>
      </c>
      <c r="B113" s="11" t="s">
        <v>2091</v>
      </c>
      <c r="C113" s="11" t="s">
        <v>1259</v>
      </c>
      <c r="D113" s="11" t="s">
        <v>1310</v>
      </c>
      <c r="E113" s="9" t="s">
        <v>913</v>
      </c>
      <c r="F113" s="12">
        <v>4</v>
      </c>
      <c r="G113" s="12">
        <v>363.27</v>
      </c>
      <c r="H113" s="14">
        <f t="shared" si="3"/>
        <v>1453.08</v>
      </c>
    </row>
    <row r="114" customFormat="1" ht="36" spans="1:8">
      <c r="A114" s="8">
        <v>106</v>
      </c>
      <c r="B114" s="11" t="s">
        <v>2092</v>
      </c>
      <c r="C114" s="11" t="s">
        <v>1259</v>
      </c>
      <c r="D114" s="11" t="s">
        <v>1312</v>
      </c>
      <c r="E114" s="9" t="s">
        <v>913</v>
      </c>
      <c r="F114" s="12">
        <v>3</v>
      </c>
      <c r="G114" s="12">
        <v>303.15</v>
      </c>
      <c r="H114" s="14">
        <f t="shared" si="3"/>
        <v>909.45</v>
      </c>
    </row>
    <row r="115" customFormat="1" ht="48" spans="1:8">
      <c r="A115" s="8">
        <v>107</v>
      </c>
      <c r="B115" s="11" t="s">
        <v>2093</v>
      </c>
      <c r="C115" s="11" t="s">
        <v>1327</v>
      </c>
      <c r="D115" s="11" t="s">
        <v>1330</v>
      </c>
      <c r="E115" s="9" t="s">
        <v>913</v>
      </c>
      <c r="F115" s="12">
        <v>13</v>
      </c>
      <c r="G115" s="12">
        <v>56.7</v>
      </c>
      <c r="H115" s="14">
        <f t="shared" si="3"/>
        <v>737.1</v>
      </c>
    </row>
    <row r="116" customFormat="1" ht="36" spans="1:8">
      <c r="A116" s="8">
        <v>108</v>
      </c>
      <c r="B116" s="11" t="s">
        <v>2094</v>
      </c>
      <c r="C116" s="11" t="s">
        <v>1485</v>
      </c>
      <c r="D116" s="11" t="s">
        <v>2095</v>
      </c>
      <c r="E116" s="9" t="s">
        <v>913</v>
      </c>
      <c r="F116" s="12">
        <v>6</v>
      </c>
      <c r="G116" s="12">
        <v>107.94</v>
      </c>
      <c r="H116" s="14">
        <f t="shared" si="3"/>
        <v>647.64</v>
      </c>
    </row>
    <row r="117" customFormat="1" ht="36" spans="1:8">
      <c r="A117" s="8">
        <v>109</v>
      </c>
      <c r="B117" s="11" t="s">
        <v>2096</v>
      </c>
      <c r="C117" s="11" t="s">
        <v>1485</v>
      </c>
      <c r="D117" s="11" t="s">
        <v>2097</v>
      </c>
      <c r="E117" s="9" t="s">
        <v>913</v>
      </c>
      <c r="F117" s="12">
        <v>6</v>
      </c>
      <c r="G117" s="12">
        <v>90.36</v>
      </c>
      <c r="H117" s="14">
        <f t="shared" si="3"/>
        <v>542.16</v>
      </c>
    </row>
    <row r="118" customFormat="1" ht="36" spans="1:8">
      <c r="A118" s="8">
        <v>110</v>
      </c>
      <c r="B118" s="11" t="s">
        <v>2098</v>
      </c>
      <c r="C118" s="11" t="s">
        <v>2099</v>
      </c>
      <c r="D118" s="11" t="s">
        <v>2100</v>
      </c>
      <c r="E118" s="9" t="s">
        <v>913</v>
      </c>
      <c r="F118" s="12">
        <v>12</v>
      </c>
      <c r="G118" s="12">
        <v>120.7</v>
      </c>
      <c r="H118" s="14">
        <f t="shared" si="3"/>
        <v>1448.4</v>
      </c>
    </row>
    <row r="119" customFormat="1" ht="36" spans="1:8">
      <c r="A119" s="8">
        <v>111</v>
      </c>
      <c r="B119" s="11" t="s">
        <v>2101</v>
      </c>
      <c r="C119" s="11" t="s">
        <v>1335</v>
      </c>
      <c r="D119" s="11" t="s">
        <v>1338</v>
      </c>
      <c r="E119" s="9" t="s">
        <v>913</v>
      </c>
      <c r="F119" s="12">
        <v>67</v>
      </c>
      <c r="G119" s="12">
        <v>5.59</v>
      </c>
      <c r="H119" s="14">
        <f t="shared" si="3"/>
        <v>374.53</v>
      </c>
    </row>
    <row r="120" customFormat="1" ht="36" spans="1:8">
      <c r="A120" s="8">
        <v>112</v>
      </c>
      <c r="B120" s="11" t="s">
        <v>2102</v>
      </c>
      <c r="C120" s="11" t="s">
        <v>1350</v>
      </c>
      <c r="D120" s="11" t="s">
        <v>1351</v>
      </c>
      <c r="E120" s="9" t="s">
        <v>749</v>
      </c>
      <c r="F120" s="12">
        <v>928.94</v>
      </c>
      <c r="G120" s="12">
        <v>26.64</v>
      </c>
      <c r="H120" s="14">
        <f t="shared" si="3"/>
        <v>24746.96</v>
      </c>
    </row>
    <row r="121" customFormat="1" ht="48" spans="1:8">
      <c r="A121" s="8">
        <v>113</v>
      </c>
      <c r="B121" s="11" t="s">
        <v>2103</v>
      </c>
      <c r="C121" s="11" t="s">
        <v>1353</v>
      </c>
      <c r="D121" s="11" t="s">
        <v>1354</v>
      </c>
      <c r="E121" s="9" t="s">
        <v>749</v>
      </c>
      <c r="F121" s="12">
        <v>928.94</v>
      </c>
      <c r="G121" s="12">
        <v>3.07</v>
      </c>
      <c r="H121" s="14">
        <f t="shared" si="3"/>
        <v>2851.85</v>
      </c>
    </row>
    <row r="122" customFormat="1" ht="48" spans="1:8">
      <c r="A122" s="8">
        <v>114</v>
      </c>
      <c r="B122" s="11" t="s">
        <v>2104</v>
      </c>
      <c r="C122" s="11" t="s">
        <v>1356</v>
      </c>
      <c r="D122" s="11" t="s">
        <v>1357</v>
      </c>
      <c r="E122" s="9" t="s">
        <v>1358</v>
      </c>
      <c r="F122" s="12">
        <v>269.99</v>
      </c>
      <c r="G122" s="12">
        <v>73.1</v>
      </c>
      <c r="H122" s="14">
        <f t="shared" si="3"/>
        <v>19736.27</v>
      </c>
    </row>
    <row r="123" customFormat="1" ht="36" spans="1:8">
      <c r="A123" s="8">
        <v>115</v>
      </c>
      <c r="B123" s="11" t="s">
        <v>2105</v>
      </c>
      <c r="C123" s="11" t="s">
        <v>1360</v>
      </c>
      <c r="D123" s="11" t="s">
        <v>1361</v>
      </c>
      <c r="E123" s="9" t="s">
        <v>1358</v>
      </c>
      <c r="F123" s="12">
        <v>174.02</v>
      </c>
      <c r="G123" s="12">
        <v>20.49</v>
      </c>
      <c r="H123" s="14">
        <f t="shared" si="3"/>
        <v>3565.67</v>
      </c>
    </row>
    <row r="124" customFormat="1" ht="36" spans="1:8">
      <c r="A124" s="8">
        <v>116</v>
      </c>
      <c r="B124" s="11" t="s">
        <v>2106</v>
      </c>
      <c r="C124" s="11" t="s">
        <v>1360</v>
      </c>
      <c r="D124" s="11" t="s">
        <v>1363</v>
      </c>
      <c r="E124" s="9" t="s">
        <v>1358</v>
      </c>
      <c r="F124" s="12">
        <v>76.82</v>
      </c>
      <c r="G124" s="12">
        <v>243.12</v>
      </c>
      <c r="H124" s="14">
        <f t="shared" si="3"/>
        <v>18676.48</v>
      </c>
    </row>
    <row r="125" customFormat="1" ht="36" spans="1:8">
      <c r="A125" s="8">
        <v>117</v>
      </c>
      <c r="B125" s="11" t="s">
        <v>2107</v>
      </c>
      <c r="C125" s="11" t="s">
        <v>1365</v>
      </c>
      <c r="D125" s="11" t="s">
        <v>1366</v>
      </c>
      <c r="E125" s="9" t="s">
        <v>1358</v>
      </c>
      <c r="F125" s="12">
        <v>95.96</v>
      </c>
      <c r="G125" s="12">
        <v>31.81</v>
      </c>
      <c r="H125" s="14">
        <f t="shared" si="3"/>
        <v>3052.49</v>
      </c>
    </row>
    <row r="126" customFormat="1" ht="24" spans="1:8">
      <c r="A126" s="8">
        <v>118</v>
      </c>
      <c r="B126" s="11" t="s">
        <v>2108</v>
      </c>
      <c r="C126" s="11" t="s">
        <v>1113</v>
      </c>
      <c r="D126" s="11" t="s">
        <v>1368</v>
      </c>
      <c r="E126" s="9" t="s">
        <v>1115</v>
      </c>
      <c r="F126" s="12">
        <v>1</v>
      </c>
      <c r="G126" s="12">
        <v>13698.64</v>
      </c>
      <c r="H126" s="14">
        <f t="shared" si="3"/>
        <v>13698.64</v>
      </c>
    </row>
    <row r="127" customFormat="1" spans="1:8">
      <c r="A127" s="8"/>
      <c r="B127" s="11"/>
      <c r="C127" s="11" t="s">
        <v>1369</v>
      </c>
      <c r="D127" s="11"/>
      <c r="E127" s="11"/>
      <c r="F127" s="12"/>
      <c r="G127" s="12"/>
      <c r="H127" s="14">
        <f t="shared" si="3"/>
        <v>0</v>
      </c>
    </row>
    <row r="128" customFormat="1" ht="72" spans="1:8">
      <c r="A128" s="8">
        <v>119</v>
      </c>
      <c r="B128" s="11" t="s">
        <v>2109</v>
      </c>
      <c r="C128" s="11" t="s">
        <v>1283</v>
      </c>
      <c r="D128" s="11" t="s">
        <v>1425</v>
      </c>
      <c r="E128" s="9" t="s">
        <v>686</v>
      </c>
      <c r="F128" s="12">
        <v>133.77</v>
      </c>
      <c r="G128" s="12">
        <v>95.08</v>
      </c>
      <c r="H128" s="14">
        <f t="shared" si="3"/>
        <v>12718.85</v>
      </c>
    </row>
    <row r="129" customFormat="1" ht="72" spans="1:8">
      <c r="A129" s="8">
        <v>120</v>
      </c>
      <c r="B129" s="11" t="s">
        <v>2110</v>
      </c>
      <c r="C129" s="11" t="s">
        <v>1283</v>
      </c>
      <c r="D129" s="11" t="s">
        <v>1427</v>
      </c>
      <c r="E129" s="9" t="s">
        <v>686</v>
      </c>
      <c r="F129" s="12">
        <v>728.92</v>
      </c>
      <c r="G129" s="12">
        <v>58.43</v>
      </c>
      <c r="H129" s="14">
        <f t="shared" si="3"/>
        <v>42590.8</v>
      </c>
    </row>
    <row r="130" customFormat="1" ht="72" spans="1:8">
      <c r="A130" s="8">
        <v>121</v>
      </c>
      <c r="B130" s="11" t="s">
        <v>2111</v>
      </c>
      <c r="C130" s="11" t="s">
        <v>1283</v>
      </c>
      <c r="D130" s="11" t="s">
        <v>2112</v>
      </c>
      <c r="E130" s="9" t="s">
        <v>686</v>
      </c>
      <c r="F130" s="12">
        <v>61.68</v>
      </c>
      <c r="G130" s="12">
        <v>45.78</v>
      </c>
      <c r="H130" s="14">
        <f t="shared" si="3"/>
        <v>2823.71</v>
      </c>
    </row>
    <row r="131" customFormat="1" ht="36" spans="1:8">
      <c r="A131" s="8">
        <v>122</v>
      </c>
      <c r="B131" s="11" t="s">
        <v>2113</v>
      </c>
      <c r="C131" s="11" t="s">
        <v>1259</v>
      </c>
      <c r="D131" s="11" t="s">
        <v>1388</v>
      </c>
      <c r="E131" s="9" t="s">
        <v>913</v>
      </c>
      <c r="F131" s="12">
        <v>6</v>
      </c>
      <c r="G131" s="12">
        <v>75.36</v>
      </c>
      <c r="H131" s="14">
        <f t="shared" si="3"/>
        <v>452.16</v>
      </c>
    </row>
    <row r="132" customFormat="1" ht="36" spans="1:8">
      <c r="A132" s="8">
        <v>123</v>
      </c>
      <c r="B132" s="11" t="s">
        <v>2114</v>
      </c>
      <c r="C132" s="11" t="s">
        <v>1259</v>
      </c>
      <c r="D132" s="11" t="s">
        <v>1392</v>
      </c>
      <c r="E132" s="9" t="s">
        <v>913</v>
      </c>
      <c r="F132" s="12">
        <v>160</v>
      </c>
      <c r="G132" s="12">
        <v>52.58</v>
      </c>
      <c r="H132" s="14">
        <f t="shared" si="3"/>
        <v>8412.8</v>
      </c>
    </row>
    <row r="133" customFormat="1" ht="36" spans="1:8">
      <c r="A133" s="8">
        <v>124</v>
      </c>
      <c r="B133" s="11" t="s">
        <v>2115</v>
      </c>
      <c r="C133" s="11" t="s">
        <v>1259</v>
      </c>
      <c r="D133" s="11" t="s">
        <v>2116</v>
      </c>
      <c r="E133" s="9" t="s">
        <v>913</v>
      </c>
      <c r="F133" s="12">
        <v>4</v>
      </c>
      <c r="G133" s="12">
        <v>48.59</v>
      </c>
      <c r="H133" s="14">
        <f t="shared" si="3"/>
        <v>194.36</v>
      </c>
    </row>
    <row r="134" customFormat="1" ht="36" spans="1:8">
      <c r="A134" s="8">
        <v>125</v>
      </c>
      <c r="B134" s="11" t="s">
        <v>2117</v>
      </c>
      <c r="C134" s="11" t="s">
        <v>1259</v>
      </c>
      <c r="D134" s="11" t="s">
        <v>1310</v>
      </c>
      <c r="E134" s="9" t="s">
        <v>913</v>
      </c>
      <c r="F134" s="12">
        <v>8</v>
      </c>
      <c r="G134" s="12">
        <v>363.27</v>
      </c>
      <c r="H134" s="14">
        <f t="shared" si="3"/>
        <v>2906.16</v>
      </c>
    </row>
    <row r="135" customFormat="1" ht="36" spans="1:8">
      <c r="A135" s="8">
        <v>126</v>
      </c>
      <c r="B135" s="11" t="s">
        <v>2118</v>
      </c>
      <c r="C135" s="11" t="s">
        <v>1259</v>
      </c>
      <c r="D135" s="11" t="s">
        <v>1312</v>
      </c>
      <c r="E135" s="9" t="s">
        <v>913</v>
      </c>
      <c r="F135" s="12">
        <v>2</v>
      </c>
      <c r="G135" s="12">
        <v>303.15</v>
      </c>
      <c r="H135" s="14">
        <f t="shared" ref="H135:H172" si="4">ROUND(F135*G135,2)</f>
        <v>606.3</v>
      </c>
    </row>
    <row r="136" customFormat="1" ht="36" spans="1:8">
      <c r="A136" s="8">
        <v>127</v>
      </c>
      <c r="B136" s="11" t="s">
        <v>2119</v>
      </c>
      <c r="C136" s="11" t="s">
        <v>1259</v>
      </c>
      <c r="D136" s="11" t="s">
        <v>2120</v>
      </c>
      <c r="E136" s="9" t="s">
        <v>913</v>
      </c>
      <c r="F136" s="12">
        <v>24</v>
      </c>
      <c r="G136" s="12">
        <v>83.91</v>
      </c>
      <c r="H136" s="14">
        <f t="shared" si="4"/>
        <v>2013.84</v>
      </c>
    </row>
    <row r="137" customFormat="1" ht="48" spans="1:8">
      <c r="A137" s="8">
        <v>128</v>
      </c>
      <c r="B137" s="11" t="s">
        <v>2121</v>
      </c>
      <c r="C137" s="11" t="s">
        <v>1327</v>
      </c>
      <c r="D137" s="11" t="s">
        <v>1330</v>
      </c>
      <c r="E137" s="9" t="s">
        <v>913</v>
      </c>
      <c r="F137" s="12">
        <v>24</v>
      </c>
      <c r="G137" s="12">
        <v>56.7</v>
      </c>
      <c r="H137" s="14">
        <f t="shared" si="4"/>
        <v>1360.8</v>
      </c>
    </row>
    <row r="138" customFormat="1" ht="36" spans="1:8">
      <c r="A138" s="8">
        <v>129</v>
      </c>
      <c r="B138" s="11" t="s">
        <v>2122</v>
      </c>
      <c r="C138" s="11" t="s">
        <v>1485</v>
      </c>
      <c r="D138" s="11" t="s">
        <v>1486</v>
      </c>
      <c r="E138" s="9" t="s">
        <v>913</v>
      </c>
      <c r="F138" s="12">
        <v>2</v>
      </c>
      <c r="G138" s="12">
        <v>50.75</v>
      </c>
      <c r="H138" s="14">
        <f t="shared" si="4"/>
        <v>101.5</v>
      </c>
    </row>
    <row r="139" customFormat="1" ht="36" spans="1:8">
      <c r="A139" s="8">
        <v>130</v>
      </c>
      <c r="B139" s="11" t="s">
        <v>2123</v>
      </c>
      <c r="C139" s="11" t="s">
        <v>2124</v>
      </c>
      <c r="D139" s="11" t="s">
        <v>2125</v>
      </c>
      <c r="E139" s="9" t="s">
        <v>913</v>
      </c>
      <c r="F139" s="12">
        <v>4</v>
      </c>
      <c r="G139" s="12">
        <v>75.5</v>
      </c>
      <c r="H139" s="14">
        <f t="shared" si="4"/>
        <v>302</v>
      </c>
    </row>
    <row r="140" customFormat="1" ht="24" spans="1:8">
      <c r="A140" s="8">
        <v>131</v>
      </c>
      <c r="B140" s="11" t="s">
        <v>2126</v>
      </c>
      <c r="C140" s="11" t="s">
        <v>1445</v>
      </c>
      <c r="D140" s="11" t="s">
        <v>2127</v>
      </c>
      <c r="E140" s="9" t="s">
        <v>913</v>
      </c>
      <c r="F140" s="12">
        <v>4</v>
      </c>
      <c r="G140" s="12">
        <v>18.58</v>
      </c>
      <c r="H140" s="14">
        <f t="shared" si="4"/>
        <v>74.32</v>
      </c>
    </row>
    <row r="141" customFormat="1" ht="36" spans="1:8">
      <c r="A141" s="8">
        <v>132</v>
      </c>
      <c r="B141" s="11" t="s">
        <v>2128</v>
      </c>
      <c r="C141" s="11" t="s">
        <v>1437</v>
      </c>
      <c r="D141" s="11" t="s">
        <v>1438</v>
      </c>
      <c r="E141" s="9" t="s">
        <v>913</v>
      </c>
      <c r="F141" s="12">
        <v>6</v>
      </c>
      <c r="G141" s="12">
        <v>121.67</v>
      </c>
      <c r="H141" s="14">
        <f t="shared" si="4"/>
        <v>730.02</v>
      </c>
    </row>
    <row r="142" customFormat="1" ht="36" spans="1:8">
      <c r="A142" s="8">
        <v>133</v>
      </c>
      <c r="B142" s="11" t="s">
        <v>2129</v>
      </c>
      <c r="C142" s="11" t="s">
        <v>1437</v>
      </c>
      <c r="D142" s="11" t="s">
        <v>2130</v>
      </c>
      <c r="E142" s="9" t="s">
        <v>913</v>
      </c>
      <c r="F142" s="12">
        <v>18</v>
      </c>
      <c r="G142" s="12">
        <v>107.15</v>
      </c>
      <c r="H142" s="14">
        <f t="shared" si="4"/>
        <v>1928.7</v>
      </c>
    </row>
    <row r="143" customFormat="1" ht="24" spans="1:8">
      <c r="A143" s="8">
        <v>134</v>
      </c>
      <c r="B143" s="11" t="s">
        <v>2131</v>
      </c>
      <c r="C143" s="11" t="s">
        <v>1113</v>
      </c>
      <c r="D143" s="11" t="s">
        <v>1368</v>
      </c>
      <c r="E143" s="9" t="s">
        <v>1115</v>
      </c>
      <c r="F143" s="12">
        <v>1</v>
      </c>
      <c r="G143" s="12">
        <v>1928.36</v>
      </c>
      <c r="H143" s="14">
        <f t="shared" si="4"/>
        <v>1928.36</v>
      </c>
    </row>
    <row r="144" customFormat="1" spans="1:8">
      <c r="A144" s="8"/>
      <c r="B144" s="11"/>
      <c r="C144" s="11" t="s">
        <v>2132</v>
      </c>
      <c r="D144" s="11"/>
      <c r="E144" s="11"/>
      <c r="F144" s="12"/>
      <c r="G144" s="12"/>
      <c r="H144" s="14">
        <f t="shared" si="4"/>
        <v>0</v>
      </c>
    </row>
    <row r="145" customFormat="1" ht="60" spans="1:8">
      <c r="A145" s="8">
        <v>135</v>
      </c>
      <c r="B145" s="11" t="s">
        <v>2133</v>
      </c>
      <c r="C145" s="11" t="s">
        <v>1283</v>
      </c>
      <c r="D145" s="11" t="s">
        <v>2134</v>
      </c>
      <c r="E145" s="9" t="s">
        <v>686</v>
      </c>
      <c r="F145" s="12">
        <v>71.46</v>
      </c>
      <c r="G145" s="12">
        <v>52.01</v>
      </c>
      <c r="H145" s="14">
        <f t="shared" si="4"/>
        <v>3716.63</v>
      </c>
    </row>
    <row r="146" customFormat="1" ht="60" spans="1:8">
      <c r="A146" s="8">
        <v>136</v>
      </c>
      <c r="B146" s="11" t="s">
        <v>2135</v>
      </c>
      <c r="C146" s="11" t="s">
        <v>1283</v>
      </c>
      <c r="D146" s="11" t="s">
        <v>2136</v>
      </c>
      <c r="E146" s="9" t="s">
        <v>686</v>
      </c>
      <c r="F146" s="12">
        <v>1602.6</v>
      </c>
      <c r="G146" s="12">
        <v>23.5</v>
      </c>
      <c r="H146" s="14">
        <f t="shared" si="4"/>
        <v>37661.1</v>
      </c>
    </row>
    <row r="147" customFormat="1" ht="60" spans="1:8">
      <c r="A147" s="8">
        <v>137</v>
      </c>
      <c r="B147" s="11" t="s">
        <v>2137</v>
      </c>
      <c r="C147" s="11" t="s">
        <v>1283</v>
      </c>
      <c r="D147" s="11" t="s">
        <v>2138</v>
      </c>
      <c r="E147" s="9" t="s">
        <v>686</v>
      </c>
      <c r="F147" s="12">
        <v>613.01</v>
      </c>
      <c r="G147" s="12">
        <v>15.38</v>
      </c>
      <c r="H147" s="14">
        <f t="shared" si="4"/>
        <v>9428.09</v>
      </c>
    </row>
    <row r="148" customFormat="1" ht="36" spans="1:8">
      <c r="A148" s="8">
        <v>138</v>
      </c>
      <c r="B148" s="11" t="s">
        <v>2139</v>
      </c>
      <c r="C148" s="11" t="s">
        <v>1259</v>
      </c>
      <c r="D148" s="11" t="s">
        <v>2140</v>
      </c>
      <c r="E148" s="9" t="s">
        <v>913</v>
      </c>
      <c r="F148" s="12">
        <v>365</v>
      </c>
      <c r="G148" s="12">
        <v>30.46</v>
      </c>
      <c r="H148" s="14">
        <f t="shared" si="4"/>
        <v>11117.9</v>
      </c>
    </row>
    <row r="149" customFormat="1" ht="36" spans="1:8">
      <c r="A149" s="8">
        <v>139</v>
      </c>
      <c r="B149" s="11" t="s">
        <v>2141</v>
      </c>
      <c r="C149" s="11" t="s">
        <v>1259</v>
      </c>
      <c r="D149" s="11" t="s">
        <v>1312</v>
      </c>
      <c r="E149" s="9" t="s">
        <v>913</v>
      </c>
      <c r="F149" s="12">
        <v>3</v>
      </c>
      <c r="G149" s="12">
        <v>303.15</v>
      </c>
      <c r="H149" s="14">
        <f t="shared" si="4"/>
        <v>909.45</v>
      </c>
    </row>
    <row r="150" customFormat="1" ht="36" spans="1:8">
      <c r="A150" s="8">
        <v>140</v>
      </c>
      <c r="B150" s="11" t="s">
        <v>2142</v>
      </c>
      <c r="C150" s="11" t="s">
        <v>2099</v>
      </c>
      <c r="D150" s="11" t="s">
        <v>2143</v>
      </c>
      <c r="E150" s="9" t="s">
        <v>913</v>
      </c>
      <c r="F150" s="12">
        <v>31</v>
      </c>
      <c r="G150" s="12">
        <v>120.7</v>
      </c>
      <c r="H150" s="14">
        <f t="shared" si="4"/>
        <v>3741.7</v>
      </c>
    </row>
    <row r="151" customFormat="1" ht="24" spans="1:8">
      <c r="A151" s="8">
        <v>141</v>
      </c>
      <c r="B151" s="11" t="s">
        <v>2144</v>
      </c>
      <c r="C151" s="11" t="s">
        <v>1113</v>
      </c>
      <c r="D151" s="11" t="s">
        <v>1368</v>
      </c>
      <c r="E151" s="9" t="s">
        <v>1115</v>
      </c>
      <c r="F151" s="12">
        <v>1</v>
      </c>
      <c r="G151" s="12">
        <v>2372.86</v>
      </c>
      <c r="H151" s="14">
        <f t="shared" si="4"/>
        <v>2372.86</v>
      </c>
    </row>
    <row r="152" customFormat="1" spans="1:8">
      <c r="A152" s="8"/>
      <c r="B152" s="11"/>
      <c r="C152" s="11" t="s">
        <v>2145</v>
      </c>
      <c r="D152" s="11"/>
      <c r="E152" s="11"/>
      <c r="F152" s="12"/>
      <c r="G152" s="12"/>
      <c r="H152" s="14">
        <f t="shared" si="4"/>
        <v>0</v>
      </c>
    </row>
    <row r="153" customFormat="1" ht="72" spans="1:8">
      <c r="A153" s="8">
        <v>142</v>
      </c>
      <c r="B153" s="11" t="s">
        <v>2146</v>
      </c>
      <c r="C153" s="11" t="s">
        <v>1283</v>
      </c>
      <c r="D153" s="11" t="s">
        <v>2147</v>
      </c>
      <c r="E153" s="9" t="s">
        <v>686</v>
      </c>
      <c r="F153" s="12">
        <v>130.86</v>
      </c>
      <c r="G153" s="12">
        <v>85.38</v>
      </c>
      <c r="H153" s="14">
        <f t="shared" si="4"/>
        <v>11172.83</v>
      </c>
    </row>
    <row r="154" customFormat="1" ht="72" spans="1:8">
      <c r="A154" s="8">
        <v>143</v>
      </c>
      <c r="B154" s="11" t="s">
        <v>2148</v>
      </c>
      <c r="C154" s="11" t="s">
        <v>1283</v>
      </c>
      <c r="D154" s="11" t="s">
        <v>1455</v>
      </c>
      <c r="E154" s="9" t="s">
        <v>686</v>
      </c>
      <c r="F154" s="12">
        <v>1592.19</v>
      </c>
      <c r="G154" s="12">
        <v>64.12</v>
      </c>
      <c r="H154" s="14">
        <f t="shared" si="4"/>
        <v>102091.22</v>
      </c>
    </row>
    <row r="155" customFormat="1" ht="72" spans="1:8">
      <c r="A155" s="8">
        <v>144</v>
      </c>
      <c r="B155" s="11" t="s">
        <v>2149</v>
      </c>
      <c r="C155" s="11" t="s">
        <v>1283</v>
      </c>
      <c r="D155" s="11" t="s">
        <v>1457</v>
      </c>
      <c r="E155" s="9" t="s">
        <v>686</v>
      </c>
      <c r="F155" s="12">
        <v>647.31</v>
      </c>
      <c r="G155" s="12">
        <v>56.32</v>
      </c>
      <c r="H155" s="14">
        <f t="shared" si="4"/>
        <v>36456.5</v>
      </c>
    </row>
    <row r="156" customFormat="1" ht="72" spans="1:8">
      <c r="A156" s="8">
        <v>145</v>
      </c>
      <c r="B156" s="11" t="s">
        <v>2150</v>
      </c>
      <c r="C156" s="11" t="s">
        <v>1283</v>
      </c>
      <c r="D156" s="11" t="s">
        <v>1459</v>
      </c>
      <c r="E156" s="9" t="s">
        <v>686</v>
      </c>
      <c r="F156" s="12">
        <v>835.52</v>
      </c>
      <c r="G156" s="12">
        <v>39.36</v>
      </c>
      <c r="H156" s="14">
        <f t="shared" si="4"/>
        <v>32886.07</v>
      </c>
    </row>
    <row r="157" customFormat="1" ht="36" spans="1:8">
      <c r="A157" s="8">
        <v>146</v>
      </c>
      <c r="B157" s="11" t="s">
        <v>2151</v>
      </c>
      <c r="C157" s="11" t="s">
        <v>1259</v>
      </c>
      <c r="D157" s="11" t="s">
        <v>1312</v>
      </c>
      <c r="E157" s="9" t="s">
        <v>913</v>
      </c>
      <c r="F157" s="12">
        <v>3</v>
      </c>
      <c r="G157" s="12">
        <v>303.15</v>
      </c>
      <c r="H157" s="14">
        <f t="shared" si="4"/>
        <v>909.45</v>
      </c>
    </row>
    <row r="158" customFormat="1" ht="48" spans="1:8">
      <c r="A158" s="8">
        <v>147</v>
      </c>
      <c r="B158" s="11" t="s">
        <v>2152</v>
      </c>
      <c r="C158" s="11" t="s">
        <v>1327</v>
      </c>
      <c r="D158" s="11" t="s">
        <v>1328</v>
      </c>
      <c r="E158" s="9" t="s">
        <v>913</v>
      </c>
      <c r="F158" s="12">
        <v>60</v>
      </c>
      <c r="G158" s="12">
        <v>71.83</v>
      </c>
      <c r="H158" s="14">
        <f t="shared" si="4"/>
        <v>4309.8</v>
      </c>
    </row>
    <row r="159" customFormat="1" ht="48" spans="1:8">
      <c r="A159" s="8">
        <v>148</v>
      </c>
      <c r="B159" s="11" t="s">
        <v>2153</v>
      </c>
      <c r="C159" s="11" t="s">
        <v>1327</v>
      </c>
      <c r="D159" s="11" t="s">
        <v>1330</v>
      </c>
      <c r="E159" s="9" t="s">
        <v>913</v>
      </c>
      <c r="F159" s="12">
        <v>428</v>
      </c>
      <c r="G159" s="12">
        <v>56.7</v>
      </c>
      <c r="H159" s="14">
        <f t="shared" si="4"/>
        <v>24267.6</v>
      </c>
    </row>
    <row r="160" customFormat="1" ht="48" spans="1:8">
      <c r="A160" s="8">
        <v>149</v>
      </c>
      <c r="B160" s="11" t="s">
        <v>2154</v>
      </c>
      <c r="C160" s="11" t="s">
        <v>1327</v>
      </c>
      <c r="D160" s="11" t="s">
        <v>2155</v>
      </c>
      <c r="E160" s="9" t="s">
        <v>913</v>
      </c>
      <c r="F160" s="12">
        <v>357</v>
      </c>
      <c r="G160" s="12">
        <v>32.06</v>
      </c>
      <c r="H160" s="14">
        <f t="shared" si="4"/>
        <v>11445.42</v>
      </c>
    </row>
    <row r="161" customFormat="1" ht="48" spans="1:9">
      <c r="A161" s="8">
        <v>150</v>
      </c>
      <c r="B161" s="11" t="s">
        <v>2156</v>
      </c>
      <c r="C161" s="11" t="s">
        <v>1327</v>
      </c>
      <c r="D161" s="11" t="s">
        <v>2157</v>
      </c>
      <c r="E161" s="9" t="s">
        <v>913</v>
      </c>
      <c r="F161" s="12">
        <v>60</v>
      </c>
      <c r="G161" s="12">
        <v>91.23</v>
      </c>
      <c r="H161" s="14">
        <f t="shared" si="4"/>
        <v>5473.8</v>
      </c>
    </row>
    <row r="162" customFormat="1" ht="48" spans="1:9">
      <c r="A162" s="8">
        <v>151</v>
      </c>
      <c r="B162" s="11" t="s">
        <v>2158</v>
      </c>
      <c r="C162" s="11" t="s">
        <v>1464</v>
      </c>
      <c r="D162" s="11" t="s">
        <v>2159</v>
      </c>
      <c r="E162" s="9" t="s">
        <v>1217</v>
      </c>
      <c r="F162" s="12">
        <v>4</v>
      </c>
      <c r="G162" s="18">
        <v>189.35</v>
      </c>
      <c r="H162" s="14">
        <f t="shared" si="4"/>
        <v>757.4</v>
      </c>
    </row>
    <row r="163" customFormat="1" ht="36" spans="1:9">
      <c r="A163" s="8">
        <v>152</v>
      </c>
      <c r="B163" s="11" t="s">
        <v>2160</v>
      </c>
      <c r="C163" s="11" t="s">
        <v>1464</v>
      </c>
      <c r="D163" s="11" t="s">
        <v>2161</v>
      </c>
      <c r="E163" s="9" t="s">
        <v>1217</v>
      </c>
      <c r="F163" s="12">
        <v>665</v>
      </c>
      <c r="G163" s="18">
        <v>116.49</v>
      </c>
      <c r="H163" s="14">
        <f t="shared" si="4"/>
        <v>77465.85</v>
      </c>
    </row>
    <row r="164" customFormat="1" ht="36" spans="1:9">
      <c r="A164" s="8">
        <v>153</v>
      </c>
      <c r="B164" s="11" t="s">
        <v>2162</v>
      </c>
      <c r="C164" s="11" t="s">
        <v>1464</v>
      </c>
      <c r="D164" s="11" t="s">
        <v>2163</v>
      </c>
      <c r="E164" s="9" t="s">
        <v>1217</v>
      </c>
      <c r="F164" s="12">
        <v>7</v>
      </c>
      <c r="G164" s="18">
        <v>131.62</v>
      </c>
      <c r="H164" s="14">
        <f t="shared" si="4"/>
        <v>921.34</v>
      </c>
    </row>
    <row r="165" customFormat="1" ht="36" spans="1:9">
      <c r="A165" s="8">
        <v>154</v>
      </c>
      <c r="B165" s="11" t="s">
        <v>2164</v>
      </c>
      <c r="C165" s="11" t="s">
        <v>1469</v>
      </c>
      <c r="D165" s="11" t="s">
        <v>2165</v>
      </c>
      <c r="E165" s="9" t="s">
        <v>1217</v>
      </c>
      <c r="F165" s="12">
        <v>3</v>
      </c>
      <c r="G165" s="18">
        <v>89.86</v>
      </c>
      <c r="H165" s="14">
        <f t="shared" si="4"/>
        <v>269.58</v>
      </c>
    </row>
    <row r="166" customFormat="1" ht="36" spans="1:9">
      <c r="A166" s="8">
        <v>155</v>
      </c>
      <c r="B166" s="11" t="s">
        <v>2166</v>
      </c>
      <c r="C166" s="11" t="s">
        <v>1474</v>
      </c>
      <c r="D166" s="11" t="s">
        <v>2167</v>
      </c>
      <c r="E166" s="9" t="s">
        <v>1217</v>
      </c>
      <c r="F166" s="12">
        <v>2</v>
      </c>
      <c r="G166" s="18">
        <v>113.7</v>
      </c>
      <c r="H166" s="14">
        <f t="shared" si="4"/>
        <v>227.4</v>
      </c>
    </row>
    <row r="167" customFormat="1" ht="48" spans="1:9">
      <c r="A167" s="8">
        <v>156</v>
      </c>
      <c r="B167" s="11" t="s">
        <v>2168</v>
      </c>
      <c r="C167" s="11" t="s">
        <v>1474</v>
      </c>
      <c r="D167" s="11" t="s">
        <v>2169</v>
      </c>
      <c r="E167" s="9" t="s">
        <v>1217</v>
      </c>
      <c r="F167" s="12">
        <v>3</v>
      </c>
      <c r="G167" s="18">
        <v>113.7</v>
      </c>
      <c r="H167" s="14">
        <f t="shared" si="4"/>
        <v>341.1</v>
      </c>
    </row>
    <row r="168" customFormat="1" ht="60" spans="1:9">
      <c r="A168" s="8">
        <v>157</v>
      </c>
      <c r="B168" s="11" t="s">
        <v>2170</v>
      </c>
      <c r="C168" s="11" t="s">
        <v>1474</v>
      </c>
      <c r="D168" s="11" t="s">
        <v>2171</v>
      </c>
      <c r="E168" s="9" t="s">
        <v>1217</v>
      </c>
      <c r="F168" s="12">
        <v>9</v>
      </c>
      <c r="G168" s="18">
        <v>113.7</v>
      </c>
      <c r="H168" s="14">
        <f t="shared" si="4"/>
        <v>1023.3</v>
      </c>
    </row>
    <row r="169" customFormat="1" ht="60" spans="1:9">
      <c r="A169" s="8">
        <v>158</v>
      </c>
      <c r="B169" s="11" t="s">
        <v>2172</v>
      </c>
      <c r="C169" s="11" t="s">
        <v>2173</v>
      </c>
      <c r="D169" s="11" t="s">
        <v>2174</v>
      </c>
      <c r="E169" s="9" t="s">
        <v>1217</v>
      </c>
      <c r="F169" s="12">
        <v>53</v>
      </c>
      <c r="G169" s="18">
        <v>84.62</v>
      </c>
      <c r="H169" s="14">
        <f t="shared" si="4"/>
        <v>4484.86</v>
      </c>
    </row>
    <row r="170" customFormat="1" ht="48" spans="1:9">
      <c r="A170" s="8">
        <v>159</v>
      </c>
      <c r="B170" s="11" t="s">
        <v>2175</v>
      </c>
      <c r="C170" s="11" t="s">
        <v>1482</v>
      </c>
      <c r="D170" s="11" t="s">
        <v>1483</v>
      </c>
      <c r="E170" s="9" t="s">
        <v>1217</v>
      </c>
      <c r="F170" s="12">
        <v>2</v>
      </c>
      <c r="G170" s="18">
        <v>84.61</v>
      </c>
      <c r="H170" s="14">
        <f t="shared" si="4"/>
        <v>169.22</v>
      </c>
    </row>
    <row r="171" customFormat="1" ht="60" spans="1:9">
      <c r="A171" s="8">
        <v>160</v>
      </c>
      <c r="B171" s="11" t="s">
        <v>2176</v>
      </c>
      <c r="C171" s="11" t="s">
        <v>2177</v>
      </c>
      <c r="D171" s="11" t="s">
        <v>2178</v>
      </c>
      <c r="E171" s="9" t="s">
        <v>1217</v>
      </c>
      <c r="F171" s="12">
        <v>306</v>
      </c>
      <c r="G171" s="18">
        <v>93.83</v>
      </c>
      <c r="H171" s="14">
        <f t="shared" si="4"/>
        <v>28711.98</v>
      </c>
    </row>
    <row r="172" customFormat="1" ht="24" spans="1:9">
      <c r="A172" s="8">
        <v>161</v>
      </c>
      <c r="B172" s="11" t="s">
        <v>2179</v>
      </c>
      <c r="C172" s="11" t="s">
        <v>1113</v>
      </c>
      <c r="D172" s="11" t="s">
        <v>1368</v>
      </c>
      <c r="E172" s="9" t="s">
        <v>1115</v>
      </c>
      <c r="F172" s="12">
        <v>1</v>
      </c>
      <c r="G172" s="12">
        <v>10016.45</v>
      </c>
      <c r="H172" s="14">
        <f t="shared" si="4"/>
        <v>10016.45</v>
      </c>
    </row>
    <row r="173" customFormat="1" ht="30" customHeight="1" spans="1:9">
      <c r="A173" s="15" t="s">
        <v>1186</v>
      </c>
      <c r="B173" s="16"/>
      <c r="C173" s="16"/>
      <c r="D173" s="16"/>
      <c r="E173" s="16"/>
      <c r="F173" s="16"/>
      <c r="G173" s="16"/>
      <c r="H173" s="17">
        <f>SUM(H6:H172)</f>
        <v>3437029.71</v>
      </c>
      <c r="I173" s="17"/>
    </row>
  </sheetData>
  <mergeCells count="12">
    <mergeCell ref="A1:H1"/>
    <mergeCell ref="A2:D2"/>
    <mergeCell ref="E2:F2"/>
    <mergeCell ref="G2:H2"/>
    <mergeCell ref="G3:H3"/>
    <mergeCell ref="A173:G173"/>
    <mergeCell ref="A3:A4"/>
    <mergeCell ref="B3:B4"/>
    <mergeCell ref="C3:C4"/>
    <mergeCell ref="D3:D4"/>
    <mergeCell ref="E3:E4"/>
    <mergeCell ref="F3:F4"/>
  </mergeCells>
  <printOptions horizontalCentered="1"/>
  <pageMargins left="0.116416666666667" right="0.116416666666667" top="0.59375" bottom="0" header="0.59375" footer="0"/>
  <pageSetup paperSize="9" scale="96"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showGridLines="0" showZeros="0" view="pageBreakPreview" zoomScaleNormal="100" workbookViewId="0">
      <pane xSplit="6" ySplit="6" topLeftCell="G35" activePane="bottomRight" state="frozen"/>
      <selection/>
      <selection pane="topRight"/>
      <selection pane="bottomLeft"/>
      <selection pane="bottomRight" activeCell="I6" sqref="I6"/>
    </sheetView>
  </sheetViews>
  <sheetFormatPr defaultColWidth="9" defaultRowHeight="12"/>
  <cols>
    <col min="1" max="1" width="9.5047619047619" customWidth="1"/>
    <col min="2" max="2" width="19.6666666666667" customWidth="1"/>
    <col min="3" max="3" width="18.1619047619048" customWidth="1"/>
    <col min="4" max="4" width="23.1428571428571" customWidth="1"/>
    <col min="5" max="5" width="7.16190476190476" customWidth="1"/>
    <col min="6" max="6" width="8.14285714285714" customWidth="1"/>
    <col min="7" max="8" width="12.1714285714286" customWidth="1"/>
  </cols>
  <sheetData>
    <row r="1" customFormat="1" ht="39.75" customHeight="1" spans="1:8">
      <c r="A1" s="1" t="s">
        <v>53</v>
      </c>
      <c r="B1" s="1"/>
      <c r="C1" s="1"/>
      <c r="D1" s="1"/>
      <c r="E1" s="1"/>
      <c r="F1" s="1"/>
      <c r="G1" s="2"/>
      <c r="H1" s="2"/>
    </row>
    <row r="2" customFormat="1" ht="28.5" customHeight="1" spans="1:8">
      <c r="A2" s="3" t="s">
        <v>2180</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2181</v>
      </c>
      <c r="D5" s="11"/>
      <c r="E5" s="11"/>
      <c r="F5" s="12"/>
      <c r="G5" s="12"/>
      <c r="H5" s="13"/>
    </row>
    <row r="6" customFormat="1" ht="84" spans="1:8">
      <c r="A6" s="8">
        <v>1</v>
      </c>
      <c r="B6" s="11" t="s">
        <v>2182</v>
      </c>
      <c r="C6" s="11" t="s">
        <v>64</v>
      </c>
      <c r="D6" s="11" t="s">
        <v>2183</v>
      </c>
      <c r="E6" s="9" t="s">
        <v>66</v>
      </c>
      <c r="F6" s="12">
        <v>1</v>
      </c>
      <c r="G6" s="12">
        <v>381.47</v>
      </c>
      <c r="H6" s="14">
        <f>ROUND(F6*G6,2)</f>
        <v>381.47</v>
      </c>
    </row>
    <row r="7" customFormat="1" ht="72" spans="1:8">
      <c r="A7" s="8">
        <v>2</v>
      </c>
      <c r="B7" s="11" t="s">
        <v>2184</v>
      </c>
      <c r="C7" s="11" t="s">
        <v>800</v>
      </c>
      <c r="D7" s="11" t="s">
        <v>833</v>
      </c>
      <c r="E7" s="9" t="s">
        <v>686</v>
      </c>
      <c r="F7" s="12">
        <v>529.62</v>
      </c>
      <c r="G7" s="12">
        <v>13.59</v>
      </c>
      <c r="H7" s="14">
        <f t="shared" ref="H7:H44" si="0">ROUND(F7*G7,2)</f>
        <v>7197.54</v>
      </c>
    </row>
    <row r="8" customFormat="1" ht="72" spans="1:8">
      <c r="A8" s="8">
        <v>3</v>
      </c>
      <c r="B8" s="11" t="s">
        <v>2185</v>
      </c>
      <c r="C8" s="11" t="s">
        <v>800</v>
      </c>
      <c r="D8" s="11" t="s">
        <v>2186</v>
      </c>
      <c r="E8" s="9" t="s">
        <v>686</v>
      </c>
      <c r="F8" s="12">
        <v>67.89</v>
      </c>
      <c r="G8" s="12">
        <v>13.59</v>
      </c>
      <c r="H8" s="14">
        <f t="shared" si="0"/>
        <v>922.63</v>
      </c>
    </row>
    <row r="9" customFormat="1" ht="60" spans="1:8">
      <c r="A9" s="8">
        <v>4</v>
      </c>
      <c r="B9" s="11" t="s">
        <v>2187</v>
      </c>
      <c r="C9" s="11" t="s">
        <v>800</v>
      </c>
      <c r="D9" s="11" t="s">
        <v>2188</v>
      </c>
      <c r="E9" s="9" t="s">
        <v>686</v>
      </c>
      <c r="F9" s="12">
        <v>29.53</v>
      </c>
      <c r="G9" s="12">
        <v>7.14</v>
      </c>
      <c r="H9" s="14">
        <f t="shared" si="0"/>
        <v>210.84</v>
      </c>
    </row>
    <row r="10" customFormat="1" ht="72" spans="1:8">
      <c r="A10" s="8">
        <v>5</v>
      </c>
      <c r="B10" s="11" t="s">
        <v>2189</v>
      </c>
      <c r="C10" s="11" t="s">
        <v>800</v>
      </c>
      <c r="D10" s="11" t="s">
        <v>2190</v>
      </c>
      <c r="E10" s="9" t="s">
        <v>686</v>
      </c>
      <c r="F10" s="12">
        <v>149.62</v>
      </c>
      <c r="G10" s="12">
        <v>3.3</v>
      </c>
      <c r="H10" s="14">
        <f t="shared" si="0"/>
        <v>493.75</v>
      </c>
    </row>
    <row r="11" customFormat="1" ht="60" spans="1:8">
      <c r="A11" s="8">
        <v>6</v>
      </c>
      <c r="B11" s="11" t="s">
        <v>2191</v>
      </c>
      <c r="C11" s="11" t="s">
        <v>911</v>
      </c>
      <c r="D11" s="11" t="s">
        <v>923</v>
      </c>
      <c r="E11" s="9" t="s">
        <v>913</v>
      </c>
      <c r="F11" s="12">
        <v>8</v>
      </c>
      <c r="G11" s="12">
        <v>103.02</v>
      </c>
      <c r="H11" s="14">
        <f t="shared" si="0"/>
        <v>824.16</v>
      </c>
    </row>
    <row r="12" customFormat="1" ht="60" spans="1:8">
      <c r="A12" s="8">
        <v>7</v>
      </c>
      <c r="B12" s="11" t="s">
        <v>2192</v>
      </c>
      <c r="C12" s="11" t="s">
        <v>1144</v>
      </c>
      <c r="D12" s="11" t="s">
        <v>2193</v>
      </c>
      <c r="E12" s="9" t="s">
        <v>686</v>
      </c>
      <c r="F12" s="12">
        <v>196.57</v>
      </c>
      <c r="G12" s="12">
        <v>3.69</v>
      </c>
      <c r="H12" s="14">
        <f t="shared" si="0"/>
        <v>725.34</v>
      </c>
    </row>
    <row r="13" customFormat="1" ht="60" spans="1:8">
      <c r="A13" s="8">
        <v>8</v>
      </c>
      <c r="B13" s="11" t="s">
        <v>2194</v>
      </c>
      <c r="C13" s="11" t="s">
        <v>1144</v>
      </c>
      <c r="D13" s="11" t="s">
        <v>2195</v>
      </c>
      <c r="E13" s="9" t="s">
        <v>686</v>
      </c>
      <c r="F13" s="12">
        <v>10.94</v>
      </c>
      <c r="G13" s="12">
        <v>4.66</v>
      </c>
      <c r="H13" s="14">
        <f t="shared" si="0"/>
        <v>50.98</v>
      </c>
    </row>
    <row r="14" customFormat="1" ht="60" spans="1:8">
      <c r="A14" s="8">
        <v>9</v>
      </c>
      <c r="B14" s="11" t="s">
        <v>2196</v>
      </c>
      <c r="C14" s="11" t="s">
        <v>1144</v>
      </c>
      <c r="D14" s="11" t="s">
        <v>2197</v>
      </c>
      <c r="E14" s="9" t="s">
        <v>686</v>
      </c>
      <c r="F14" s="12">
        <v>204.72</v>
      </c>
      <c r="G14" s="12">
        <v>5.19</v>
      </c>
      <c r="H14" s="14">
        <f t="shared" si="0"/>
        <v>1062.5</v>
      </c>
    </row>
    <row r="15" customFormat="1" ht="72" spans="1:8">
      <c r="A15" s="8">
        <v>10</v>
      </c>
      <c r="B15" s="11" t="s">
        <v>2198</v>
      </c>
      <c r="C15" s="11" t="s">
        <v>757</v>
      </c>
      <c r="D15" s="11" t="s">
        <v>2199</v>
      </c>
      <c r="E15" s="9" t="s">
        <v>686</v>
      </c>
      <c r="F15" s="12">
        <v>67.89</v>
      </c>
      <c r="G15" s="12">
        <v>13.57</v>
      </c>
      <c r="H15" s="14">
        <f t="shared" si="0"/>
        <v>921.27</v>
      </c>
    </row>
    <row r="16" customFormat="1" ht="72" spans="1:8">
      <c r="A16" s="8">
        <v>11</v>
      </c>
      <c r="B16" s="11" t="s">
        <v>2200</v>
      </c>
      <c r="C16" s="11" t="s">
        <v>757</v>
      </c>
      <c r="D16" s="11" t="s">
        <v>2201</v>
      </c>
      <c r="E16" s="9" t="s">
        <v>686</v>
      </c>
      <c r="F16" s="12">
        <v>122.31</v>
      </c>
      <c r="G16" s="12">
        <v>18.81</v>
      </c>
      <c r="H16" s="14">
        <f t="shared" si="0"/>
        <v>2300.65</v>
      </c>
    </row>
    <row r="17" customFormat="1" ht="72" spans="1:8">
      <c r="A17" s="8">
        <v>12</v>
      </c>
      <c r="B17" s="11" t="s">
        <v>2202</v>
      </c>
      <c r="C17" s="11" t="s">
        <v>757</v>
      </c>
      <c r="D17" s="11" t="s">
        <v>2203</v>
      </c>
      <c r="E17" s="9" t="s">
        <v>686</v>
      </c>
      <c r="F17" s="12">
        <v>13.41</v>
      </c>
      <c r="G17" s="12">
        <v>28.04</v>
      </c>
      <c r="H17" s="14">
        <f t="shared" si="0"/>
        <v>376.02</v>
      </c>
    </row>
    <row r="18" customFormat="1" ht="72" spans="1:8">
      <c r="A18" s="8">
        <v>13</v>
      </c>
      <c r="B18" s="11" t="s">
        <v>2204</v>
      </c>
      <c r="C18" s="11" t="s">
        <v>757</v>
      </c>
      <c r="D18" s="11" t="s">
        <v>2205</v>
      </c>
      <c r="E18" s="9" t="s">
        <v>686</v>
      </c>
      <c r="F18" s="12">
        <v>15.44</v>
      </c>
      <c r="G18" s="12">
        <v>32.77</v>
      </c>
      <c r="H18" s="14">
        <f t="shared" si="0"/>
        <v>505.97</v>
      </c>
    </row>
    <row r="19" customFormat="1" ht="72" spans="1:8">
      <c r="A19" s="8">
        <v>14</v>
      </c>
      <c r="B19" s="11" t="s">
        <v>2206</v>
      </c>
      <c r="C19" s="11" t="s">
        <v>684</v>
      </c>
      <c r="D19" s="11" t="s">
        <v>706</v>
      </c>
      <c r="E19" s="9" t="s">
        <v>686</v>
      </c>
      <c r="F19" s="12">
        <v>34.65</v>
      </c>
      <c r="G19" s="12">
        <v>78.61</v>
      </c>
      <c r="H19" s="14">
        <f t="shared" si="0"/>
        <v>2723.84</v>
      </c>
    </row>
    <row r="20" customFormat="1" ht="72" spans="1:8">
      <c r="A20" s="8">
        <v>15</v>
      </c>
      <c r="B20" s="11" t="s">
        <v>2207</v>
      </c>
      <c r="C20" s="11" t="s">
        <v>684</v>
      </c>
      <c r="D20" s="11" t="s">
        <v>2208</v>
      </c>
      <c r="E20" s="9" t="s">
        <v>686</v>
      </c>
      <c r="F20" s="12">
        <v>6.3</v>
      </c>
      <c r="G20" s="12">
        <v>179.11</v>
      </c>
      <c r="H20" s="14">
        <f t="shared" si="0"/>
        <v>1128.39</v>
      </c>
    </row>
    <row r="21" customFormat="1" ht="84" spans="1:8">
      <c r="A21" s="8">
        <v>16</v>
      </c>
      <c r="B21" s="11" t="s">
        <v>2209</v>
      </c>
      <c r="C21" s="11" t="s">
        <v>747</v>
      </c>
      <c r="D21" s="11" t="s">
        <v>748</v>
      </c>
      <c r="E21" s="9" t="s">
        <v>749</v>
      </c>
      <c r="F21" s="12">
        <v>54.55</v>
      </c>
      <c r="G21" s="12">
        <v>29.48</v>
      </c>
      <c r="H21" s="14">
        <f t="shared" si="0"/>
        <v>1608.13</v>
      </c>
    </row>
    <row r="22" customFormat="1" ht="60" spans="1:8">
      <c r="A22" s="8">
        <v>17</v>
      </c>
      <c r="B22" s="11" t="s">
        <v>2210</v>
      </c>
      <c r="C22" s="11" t="s">
        <v>1103</v>
      </c>
      <c r="D22" s="11" t="s">
        <v>2211</v>
      </c>
      <c r="E22" s="9" t="s">
        <v>686</v>
      </c>
      <c r="F22" s="12">
        <v>59.6</v>
      </c>
      <c r="G22" s="12">
        <v>25.75</v>
      </c>
      <c r="H22" s="14">
        <f t="shared" si="0"/>
        <v>1534.7</v>
      </c>
    </row>
    <row r="23" customFormat="1" ht="108" spans="1:8">
      <c r="A23" s="8">
        <v>18</v>
      </c>
      <c r="B23" s="11" t="s">
        <v>2212</v>
      </c>
      <c r="C23" s="11" t="s">
        <v>1032</v>
      </c>
      <c r="D23" s="11" t="s">
        <v>2213</v>
      </c>
      <c r="E23" s="9" t="s">
        <v>984</v>
      </c>
      <c r="F23" s="12">
        <v>3</v>
      </c>
      <c r="G23" s="12">
        <v>424.55</v>
      </c>
      <c r="H23" s="14">
        <f t="shared" si="0"/>
        <v>1273.65</v>
      </c>
    </row>
    <row r="24" customFormat="1" ht="60" spans="1:8">
      <c r="A24" s="8">
        <v>19</v>
      </c>
      <c r="B24" s="11" t="s">
        <v>2214</v>
      </c>
      <c r="C24" s="11" t="s">
        <v>2215</v>
      </c>
      <c r="D24" s="11" t="s">
        <v>2216</v>
      </c>
      <c r="E24" s="9" t="s">
        <v>984</v>
      </c>
      <c r="F24" s="12">
        <v>5</v>
      </c>
      <c r="G24" s="12">
        <v>258.41</v>
      </c>
      <c r="H24" s="14">
        <f t="shared" si="0"/>
        <v>1292.05</v>
      </c>
    </row>
    <row r="25" customFormat="1" ht="60" spans="1:8">
      <c r="A25" s="8">
        <v>20</v>
      </c>
      <c r="B25" s="11" t="s">
        <v>2217</v>
      </c>
      <c r="C25" s="11" t="s">
        <v>1096</v>
      </c>
      <c r="D25" s="11" t="s">
        <v>1101</v>
      </c>
      <c r="E25" s="9" t="s">
        <v>913</v>
      </c>
      <c r="F25" s="12">
        <v>8</v>
      </c>
      <c r="G25" s="12">
        <v>9.07</v>
      </c>
      <c r="H25" s="14">
        <f t="shared" si="0"/>
        <v>72.56</v>
      </c>
    </row>
    <row r="26" customFormat="1" ht="48" spans="1:8">
      <c r="A26" s="8">
        <v>21</v>
      </c>
      <c r="B26" s="11" t="s">
        <v>2218</v>
      </c>
      <c r="C26" s="11" t="s">
        <v>2219</v>
      </c>
      <c r="D26" s="11" t="s">
        <v>2220</v>
      </c>
      <c r="E26" s="9" t="s">
        <v>913</v>
      </c>
      <c r="F26" s="12">
        <v>1</v>
      </c>
      <c r="G26" s="12">
        <v>39.67</v>
      </c>
      <c r="H26" s="14">
        <f t="shared" si="0"/>
        <v>39.67</v>
      </c>
    </row>
    <row r="27" customFormat="1" ht="48" spans="1:8">
      <c r="A27" s="8">
        <v>22</v>
      </c>
      <c r="B27" s="11" t="s">
        <v>2221</v>
      </c>
      <c r="C27" s="11" t="s">
        <v>2219</v>
      </c>
      <c r="D27" s="11" t="s">
        <v>2222</v>
      </c>
      <c r="E27" s="9" t="s">
        <v>913</v>
      </c>
      <c r="F27" s="12">
        <v>2</v>
      </c>
      <c r="G27" s="12">
        <v>62.78</v>
      </c>
      <c r="H27" s="14">
        <f t="shared" si="0"/>
        <v>125.56</v>
      </c>
    </row>
    <row r="28" customFormat="1" ht="60" spans="1:8">
      <c r="A28" s="8">
        <v>23</v>
      </c>
      <c r="B28" s="11" t="s">
        <v>2223</v>
      </c>
      <c r="C28" s="11" t="s">
        <v>1096</v>
      </c>
      <c r="D28" s="11" t="s">
        <v>1099</v>
      </c>
      <c r="E28" s="9" t="s">
        <v>913</v>
      </c>
      <c r="F28" s="12">
        <v>3</v>
      </c>
      <c r="G28" s="12">
        <v>9.25</v>
      </c>
      <c r="H28" s="14">
        <f t="shared" si="0"/>
        <v>27.75</v>
      </c>
    </row>
    <row r="29" customFormat="1" ht="60" spans="1:8">
      <c r="A29" s="8">
        <v>24</v>
      </c>
      <c r="B29" s="11" t="s">
        <v>2224</v>
      </c>
      <c r="C29" s="11" t="s">
        <v>1106</v>
      </c>
      <c r="D29" s="11" t="s">
        <v>1107</v>
      </c>
      <c r="E29" s="9" t="s">
        <v>1108</v>
      </c>
      <c r="F29" s="12">
        <v>2</v>
      </c>
      <c r="G29" s="12">
        <v>964.53</v>
      </c>
      <c r="H29" s="14">
        <f t="shared" si="0"/>
        <v>1929.06</v>
      </c>
    </row>
    <row r="30" customFormat="1" ht="36" spans="1:8">
      <c r="A30" s="8">
        <v>25</v>
      </c>
      <c r="B30" s="11" t="s">
        <v>2225</v>
      </c>
      <c r="C30" s="11" t="s">
        <v>1113</v>
      </c>
      <c r="D30" s="11" t="s">
        <v>1114</v>
      </c>
      <c r="E30" s="9" t="s">
        <v>1115</v>
      </c>
      <c r="F30" s="12">
        <v>1</v>
      </c>
      <c r="G30" s="12">
        <v>744.31</v>
      </c>
      <c r="H30" s="14">
        <f t="shared" si="0"/>
        <v>744.31</v>
      </c>
    </row>
    <row r="31" customFormat="1" spans="1:8">
      <c r="A31" s="8"/>
      <c r="B31" s="11"/>
      <c r="C31" s="11" t="s">
        <v>2226</v>
      </c>
      <c r="D31" s="11"/>
      <c r="E31" s="11"/>
      <c r="F31" s="12"/>
      <c r="G31" s="12"/>
      <c r="H31" s="14">
        <f t="shared" si="0"/>
        <v>0</v>
      </c>
    </row>
    <row r="32" customFormat="1" ht="60" spans="1:8">
      <c r="A32" s="8">
        <v>26</v>
      </c>
      <c r="B32" s="11" t="s">
        <v>2227</v>
      </c>
      <c r="C32" s="11" t="s">
        <v>1118</v>
      </c>
      <c r="D32" s="11" t="s">
        <v>1119</v>
      </c>
      <c r="E32" s="9" t="s">
        <v>686</v>
      </c>
      <c r="F32" s="12">
        <v>101.41</v>
      </c>
      <c r="G32" s="12">
        <v>8.29</v>
      </c>
      <c r="H32" s="14">
        <f t="shared" si="0"/>
        <v>840.69</v>
      </c>
    </row>
    <row r="33" customFormat="1" ht="72" spans="1:9">
      <c r="A33" s="8">
        <v>27</v>
      </c>
      <c r="B33" s="11" t="s">
        <v>2228</v>
      </c>
      <c r="C33" s="11" t="s">
        <v>1133</v>
      </c>
      <c r="D33" s="11" t="s">
        <v>2229</v>
      </c>
      <c r="E33" s="9" t="s">
        <v>686</v>
      </c>
      <c r="F33" s="12">
        <v>101.51</v>
      </c>
      <c r="G33" s="12">
        <v>56.8</v>
      </c>
      <c r="H33" s="14">
        <f t="shared" si="0"/>
        <v>5765.77</v>
      </c>
    </row>
    <row r="34" customFormat="1" ht="72" spans="1:9">
      <c r="A34" s="8">
        <v>28</v>
      </c>
      <c r="B34" s="11" t="s">
        <v>2230</v>
      </c>
      <c r="C34" s="11" t="s">
        <v>1133</v>
      </c>
      <c r="D34" s="11" t="s">
        <v>2231</v>
      </c>
      <c r="E34" s="9" t="s">
        <v>686</v>
      </c>
      <c r="F34" s="12">
        <v>21.2</v>
      </c>
      <c r="G34" s="12">
        <v>20.22</v>
      </c>
      <c r="H34" s="14">
        <f t="shared" si="0"/>
        <v>428.66</v>
      </c>
    </row>
    <row r="35" customFormat="1" ht="96" spans="1:9">
      <c r="A35" s="8">
        <v>29</v>
      </c>
      <c r="B35" s="11" t="s">
        <v>2232</v>
      </c>
      <c r="C35" s="11" t="s">
        <v>2233</v>
      </c>
      <c r="D35" s="11" t="s">
        <v>2234</v>
      </c>
      <c r="E35" s="9" t="s">
        <v>686</v>
      </c>
      <c r="F35" s="12">
        <v>108.06</v>
      </c>
      <c r="G35" s="12">
        <v>18.97</v>
      </c>
      <c r="H35" s="14">
        <f t="shared" si="0"/>
        <v>2049.9</v>
      </c>
    </row>
    <row r="36" customFormat="1" ht="60" spans="1:9">
      <c r="A36" s="8">
        <v>30</v>
      </c>
      <c r="B36" s="11" t="s">
        <v>2235</v>
      </c>
      <c r="C36" s="11" t="s">
        <v>1138</v>
      </c>
      <c r="D36" s="11" t="s">
        <v>2236</v>
      </c>
      <c r="E36" s="9" t="s">
        <v>1140</v>
      </c>
      <c r="F36" s="12">
        <v>4</v>
      </c>
      <c r="G36" s="12">
        <v>50.85</v>
      </c>
      <c r="H36" s="14">
        <f t="shared" si="0"/>
        <v>203.4</v>
      </c>
    </row>
    <row r="37" customFormat="1" ht="36" spans="1:9">
      <c r="A37" s="8">
        <v>31</v>
      </c>
      <c r="B37" s="11" t="s">
        <v>2237</v>
      </c>
      <c r="C37" s="11" t="s">
        <v>2238</v>
      </c>
      <c r="D37" s="11" t="s">
        <v>2239</v>
      </c>
      <c r="E37" s="9" t="s">
        <v>66</v>
      </c>
      <c r="F37" s="12">
        <v>1</v>
      </c>
      <c r="G37" s="12">
        <v>92.06</v>
      </c>
      <c r="H37" s="14">
        <f t="shared" si="0"/>
        <v>92.06</v>
      </c>
    </row>
    <row r="38" customFormat="1" ht="60" spans="1:9">
      <c r="A38" s="8">
        <v>32</v>
      </c>
      <c r="B38" s="11" t="s">
        <v>2240</v>
      </c>
      <c r="C38" s="11" t="s">
        <v>1907</v>
      </c>
      <c r="D38" s="11" t="s">
        <v>1908</v>
      </c>
      <c r="E38" s="9" t="s">
        <v>66</v>
      </c>
      <c r="F38" s="12">
        <v>1</v>
      </c>
      <c r="G38" s="12">
        <v>122.38</v>
      </c>
      <c r="H38" s="14">
        <f t="shared" si="0"/>
        <v>122.38</v>
      </c>
    </row>
    <row r="39" customFormat="1" ht="36" spans="1:9">
      <c r="A39" s="8">
        <v>33</v>
      </c>
      <c r="B39" s="11" t="s">
        <v>2241</v>
      </c>
      <c r="C39" s="11" t="s">
        <v>1183</v>
      </c>
      <c r="D39" s="11" t="s">
        <v>1184</v>
      </c>
      <c r="E39" s="9" t="s">
        <v>1108</v>
      </c>
      <c r="F39" s="12">
        <v>1</v>
      </c>
      <c r="G39" s="12">
        <v>1834.92</v>
      </c>
      <c r="H39" s="14">
        <f t="shared" si="0"/>
        <v>1834.92</v>
      </c>
    </row>
    <row r="40" customFormat="1" ht="36" spans="1:9">
      <c r="A40" s="8">
        <v>34</v>
      </c>
      <c r="B40" s="11" t="s">
        <v>2242</v>
      </c>
      <c r="C40" s="11" t="s">
        <v>1172</v>
      </c>
      <c r="D40" s="11" t="s">
        <v>2243</v>
      </c>
      <c r="E40" s="9" t="s">
        <v>1174</v>
      </c>
      <c r="F40" s="12">
        <v>8</v>
      </c>
      <c r="G40" s="12">
        <v>194.92</v>
      </c>
      <c r="H40" s="14">
        <f t="shared" si="0"/>
        <v>1559.36</v>
      </c>
    </row>
    <row r="41" customFormat="1" ht="48" spans="1:9">
      <c r="A41" s="8">
        <v>35</v>
      </c>
      <c r="B41" s="11" t="s">
        <v>2244</v>
      </c>
      <c r="C41" s="11" t="s">
        <v>2245</v>
      </c>
      <c r="D41" s="11" t="s">
        <v>2246</v>
      </c>
      <c r="E41" s="9" t="s">
        <v>984</v>
      </c>
      <c r="F41" s="12">
        <v>3</v>
      </c>
      <c r="G41" s="12">
        <v>309.73</v>
      </c>
      <c r="H41" s="14">
        <f t="shared" si="0"/>
        <v>929.19</v>
      </c>
    </row>
    <row r="42" customFormat="1" ht="48" spans="1:9">
      <c r="A42" s="8">
        <v>36</v>
      </c>
      <c r="B42" s="11" t="s">
        <v>2247</v>
      </c>
      <c r="C42" s="11" t="s">
        <v>1158</v>
      </c>
      <c r="D42" s="11" t="s">
        <v>2248</v>
      </c>
      <c r="E42" s="9" t="s">
        <v>755</v>
      </c>
      <c r="F42" s="12">
        <v>14</v>
      </c>
      <c r="G42" s="12">
        <v>122.38</v>
      </c>
      <c r="H42" s="14">
        <f t="shared" si="0"/>
        <v>1713.32</v>
      </c>
    </row>
    <row r="43" customFormat="1" ht="36" spans="1:9">
      <c r="A43" s="8">
        <v>37</v>
      </c>
      <c r="B43" s="11" t="s">
        <v>2249</v>
      </c>
      <c r="C43" s="11" t="s">
        <v>1113</v>
      </c>
      <c r="D43" s="11" t="s">
        <v>1114</v>
      </c>
      <c r="E43" s="9" t="s">
        <v>1115</v>
      </c>
      <c r="F43" s="12">
        <v>1</v>
      </c>
      <c r="G43" s="12">
        <v>441.22</v>
      </c>
      <c r="H43" s="14">
        <f t="shared" si="0"/>
        <v>441.22</v>
      </c>
    </row>
    <row r="44" customFormat="1" ht="30" customHeight="1" spans="1:9">
      <c r="A44" s="15" t="s">
        <v>1186</v>
      </c>
      <c r="B44" s="16"/>
      <c r="C44" s="16"/>
      <c r="D44" s="16"/>
      <c r="E44" s="16"/>
      <c r="F44" s="16"/>
      <c r="G44" s="16"/>
      <c r="H44" s="17">
        <f>SUM(H6:H43)</f>
        <v>44453.66</v>
      </c>
      <c r="I44" s="17"/>
    </row>
  </sheetData>
  <autoFilter xmlns:etc="http://www.wps.cn/officeDocument/2017/etCustomData" ref="A5:K96" etc:filterBottomFollowUsedRange="0">
    <extLst/>
  </autoFilter>
  <mergeCells count="12">
    <mergeCell ref="A1:H1"/>
    <mergeCell ref="A2:D2"/>
    <mergeCell ref="E2:F2"/>
    <mergeCell ref="G2:H2"/>
    <mergeCell ref="G3:H3"/>
    <mergeCell ref="A44:G44"/>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showGridLines="0" showZeros="0" view="pageBreakPreview" zoomScaleNormal="100" workbookViewId="0">
      <pane xSplit="5" ySplit="5" topLeftCell="F21" activePane="bottomRight" state="frozen"/>
      <selection/>
      <selection pane="topRight"/>
      <selection pane="bottomLeft"/>
      <selection pane="bottomRight" activeCell="G14" sqref="G14"/>
    </sheetView>
  </sheetViews>
  <sheetFormatPr defaultColWidth="9" defaultRowHeight="12"/>
  <cols>
    <col min="1" max="1" width="9.5047619047619" customWidth="1"/>
    <col min="2" max="2" width="19.6666666666667" customWidth="1"/>
    <col min="3" max="3" width="18.1619047619048" customWidth="1"/>
    <col min="4" max="4" width="26.2857142857143" customWidth="1"/>
    <col min="5" max="5" width="7.16190476190476" customWidth="1"/>
    <col min="6" max="6" width="7.85714285714286" customWidth="1"/>
    <col min="7" max="8" width="12.1714285714286" customWidth="1"/>
  </cols>
  <sheetData>
    <row r="1" customFormat="1" ht="39.75" customHeight="1" spans="1:8">
      <c r="A1" s="1" t="s">
        <v>53</v>
      </c>
      <c r="B1" s="1"/>
      <c r="C1" s="1"/>
      <c r="D1" s="1"/>
      <c r="E1" s="1"/>
      <c r="F1" s="1"/>
      <c r="G1" s="2"/>
      <c r="H1" s="2"/>
    </row>
    <row r="2" customFormat="1" ht="28.5" customHeight="1" spans="1:8">
      <c r="A2" s="3" t="s">
        <v>2250</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24" customHeight="1" spans="1:8">
      <c r="A5" s="8"/>
      <c r="B5" s="11"/>
      <c r="C5" s="11" t="s">
        <v>1188</v>
      </c>
      <c r="D5" s="11"/>
      <c r="E5" s="11"/>
      <c r="F5" s="12"/>
      <c r="G5" s="12"/>
      <c r="H5" s="13"/>
    </row>
    <row r="6" customFormat="1" ht="120" spans="1:8">
      <c r="A6" s="8">
        <v>1</v>
      </c>
      <c r="B6" s="11" t="s">
        <v>2251</v>
      </c>
      <c r="C6" s="11" t="s">
        <v>1190</v>
      </c>
      <c r="D6" s="11" t="s">
        <v>1201</v>
      </c>
      <c r="E6" s="9" t="s">
        <v>686</v>
      </c>
      <c r="F6" s="12">
        <v>7.83</v>
      </c>
      <c r="G6" s="12">
        <v>84.43</v>
      </c>
      <c r="H6" s="14">
        <f>ROUND(F6*G6,2)</f>
        <v>661.09</v>
      </c>
    </row>
    <row r="7" customFormat="1" ht="120" spans="1:8">
      <c r="A7" s="8">
        <v>2</v>
      </c>
      <c r="B7" s="11" t="s">
        <v>2252</v>
      </c>
      <c r="C7" s="11" t="s">
        <v>1190</v>
      </c>
      <c r="D7" s="11" t="s">
        <v>1203</v>
      </c>
      <c r="E7" s="9" t="s">
        <v>686</v>
      </c>
      <c r="F7" s="12">
        <v>41.4</v>
      </c>
      <c r="G7" s="12">
        <v>57.87</v>
      </c>
      <c r="H7" s="14">
        <f t="shared" ref="H7:H32" si="0">ROUND(F7*G7,2)</f>
        <v>2395.82</v>
      </c>
    </row>
    <row r="8" customFormat="1" ht="120" spans="1:8">
      <c r="A8" s="8">
        <v>3</v>
      </c>
      <c r="B8" s="11" t="s">
        <v>2253</v>
      </c>
      <c r="C8" s="11" t="s">
        <v>1190</v>
      </c>
      <c r="D8" s="11" t="s">
        <v>1205</v>
      </c>
      <c r="E8" s="9" t="s">
        <v>686</v>
      </c>
      <c r="F8" s="12">
        <v>2.6</v>
      </c>
      <c r="G8" s="12">
        <v>48.21</v>
      </c>
      <c r="H8" s="14">
        <f t="shared" si="0"/>
        <v>125.35</v>
      </c>
    </row>
    <row r="9" customFormat="1" ht="120" spans="1:8">
      <c r="A9" s="8">
        <v>4</v>
      </c>
      <c r="B9" s="11" t="s">
        <v>2254</v>
      </c>
      <c r="C9" s="11" t="s">
        <v>1190</v>
      </c>
      <c r="D9" s="11" t="s">
        <v>1209</v>
      </c>
      <c r="E9" s="9" t="s">
        <v>686</v>
      </c>
      <c r="F9" s="12">
        <v>3.24</v>
      </c>
      <c r="G9" s="12">
        <v>32.66</v>
      </c>
      <c r="H9" s="14">
        <f t="shared" si="0"/>
        <v>105.82</v>
      </c>
    </row>
    <row r="10" customFormat="1" ht="156" spans="1:8">
      <c r="A10" s="8">
        <v>5</v>
      </c>
      <c r="B10" s="11" t="s">
        <v>2255</v>
      </c>
      <c r="C10" s="11" t="s">
        <v>1215</v>
      </c>
      <c r="D10" s="11" t="s">
        <v>2256</v>
      </c>
      <c r="E10" s="9" t="s">
        <v>1217</v>
      </c>
      <c r="F10" s="12">
        <v>1</v>
      </c>
      <c r="G10" s="12">
        <v>437.63</v>
      </c>
      <c r="H10" s="14">
        <f t="shared" si="0"/>
        <v>437.63</v>
      </c>
    </row>
    <row r="11" customFormat="1" ht="96" spans="1:8">
      <c r="A11" s="8">
        <v>6</v>
      </c>
      <c r="B11" s="11" t="s">
        <v>2257</v>
      </c>
      <c r="C11" s="11" t="s">
        <v>1244</v>
      </c>
      <c r="D11" s="11" t="s">
        <v>1249</v>
      </c>
      <c r="E11" s="9" t="s">
        <v>913</v>
      </c>
      <c r="F11" s="12">
        <v>2</v>
      </c>
      <c r="G11" s="12">
        <v>54.91</v>
      </c>
      <c r="H11" s="14">
        <f t="shared" si="0"/>
        <v>109.82</v>
      </c>
    </row>
    <row r="12" customFormat="1" ht="96" spans="1:8">
      <c r="A12" s="8">
        <v>7</v>
      </c>
      <c r="B12" s="11" t="s">
        <v>2258</v>
      </c>
      <c r="C12" s="11" t="s">
        <v>1244</v>
      </c>
      <c r="D12" s="11" t="s">
        <v>2259</v>
      </c>
      <c r="E12" s="9" t="s">
        <v>913</v>
      </c>
      <c r="F12" s="12">
        <v>2</v>
      </c>
      <c r="G12" s="12">
        <v>31.92</v>
      </c>
      <c r="H12" s="14">
        <f t="shared" si="0"/>
        <v>63.84</v>
      </c>
    </row>
    <row r="13" customFormat="1" ht="48" spans="1:8">
      <c r="A13" s="8">
        <v>8</v>
      </c>
      <c r="B13" s="11" t="s">
        <v>2260</v>
      </c>
      <c r="C13" s="11" t="s">
        <v>1256</v>
      </c>
      <c r="D13" s="11" t="s">
        <v>1960</v>
      </c>
      <c r="E13" s="9" t="s">
        <v>913</v>
      </c>
      <c r="F13" s="12">
        <v>2</v>
      </c>
      <c r="G13" s="12">
        <v>63.31</v>
      </c>
      <c r="H13" s="14">
        <f t="shared" si="0"/>
        <v>126.62</v>
      </c>
    </row>
    <row r="14" customFormat="1" ht="36" spans="1:8">
      <c r="A14" s="8">
        <v>9</v>
      </c>
      <c r="B14" s="11" t="s">
        <v>2261</v>
      </c>
      <c r="C14" s="11" t="s">
        <v>2262</v>
      </c>
      <c r="D14" s="11" t="s">
        <v>2263</v>
      </c>
      <c r="E14" s="9" t="s">
        <v>984</v>
      </c>
      <c r="F14" s="12">
        <v>2</v>
      </c>
      <c r="G14" s="12">
        <v>1171.9</v>
      </c>
      <c r="H14" s="14">
        <f t="shared" si="0"/>
        <v>2343.8</v>
      </c>
    </row>
    <row r="15" customFormat="1" ht="36" spans="1:8">
      <c r="A15" s="8">
        <v>10</v>
      </c>
      <c r="B15" s="11" t="s">
        <v>2264</v>
      </c>
      <c r="C15" s="11" t="s">
        <v>1113</v>
      </c>
      <c r="D15" s="11" t="s">
        <v>1986</v>
      </c>
      <c r="E15" s="9" t="s">
        <v>1115</v>
      </c>
      <c r="F15" s="12">
        <v>1</v>
      </c>
      <c r="G15" s="12">
        <v>76.69</v>
      </c>
      <c r="H15" s="14">
        <f t="shared" si="0"/>
        <v>76.69</v>
      </c>
    </row>
    <row r="16" customFormat="1" ht="22" customHeight="1" spans="1:8">
      <c r="A16" s="8"/>
      <c r="B16" s="11"/>
      <c r="C16" s="11" t="s">
        <v>1281</v>
      </c>
      <c r="D16" s="11"/>
      <c r="E16" s="11"/>
      <c r="F16" s="12"/>
      <c r="G16" s="12"/>
      <c r="H16" s="14">
        <f t="shared" si="0"/>
        <v>0</v>
      </c>
    </row>
    <row r="17" customFormat="1" ht="72" spans="1:9">
      <c r="A17" s="8">
        <v>11</v>
      </c>
      <c r="B17" s="11" t="s">
        <v>2265</v>
      </c>
      <c r="C17" s="11" t="s">
        <v>1283</v>
      </c>
      <c r="D17" s="11" t="s">
        <v>2266</v>
      </c>
      <c r="E17" s="9" t="s">
        <v>686</v>
      </c>
      <c r="F17" s="12">
        <v>7.8</v>
      </c>
      <c r="G17" s="12">
        <v>93.01</v>
      </c>
      <c r="H17" s="14">
        <f t="shared" si="0"/>
        <v>725.48</v>
      </c>
    </row>
    <row r="18" customFormat="1" ht="72" spans="1:9">
      <c r="A18" s="8">
        <v>12</v>
      </c>
      <c r="B18" s="11" t="s">
        <v>2267</v>
      </c>
      <c r="C18" s="11" t="s">
        <v>1283</v>
      </c>
      <c r="D18" s="11" t="s">
        <v>2268</v>
      </c>
      <c r="E18" s="9" t="s">
        <v>686</v>
      </c>
      <c r="F18" s="12">
        <v>5.24</v>
      </c>
      <c r="G18" s="12">
        <v>69.17</v>
      </c>
      <c r="H18" s="14">
        <f t="shared" si="0"/>
        <v>362.45</v>
      </c>
    </row>
    <row r="19" customFormat="1" ht="84" spans="1:9">
      <c r="A19" s="8">
        <v>13</v>
      </c>
      <c r="B19" s="11" t="s">
        <v>2269</v>
      </c>
      <c r="C19" s="11" t="s">
        <v>1283</v>
      </c>
      <c r="D19" s="11" t="s">
        <v>1294</v>
      </c>
      <c r="E19" s="9" t="s">
        <v>686</v>
      </c>
      <c r="F19" s="12">
        <v>6.27</v>
      </c>
      <c r="G19" s="12">
        <v>63.9</v>
      </c>
      <c r="H19" s="14">
        <f t="shared" si="0"/>
        <v>400.65</v>
      </c>
    </row>
    <row r="20" customFormat="1" ht="84" spans="1:9">
      <c r="A20" s="8">
        <v>14</v>
      </c>
      <c r="B20" s="11" t="s">
        <v>2270</v>
      </c>
      <c r="C20" s="11" t="s">
        <v>1283</v>
      </c>
      <c r="D20" s="11" t="s">
        <v>1296</v>
      </c>
      <c r="E20" s="9" t="s">
        <v>686</v>
      </c>
      <c r="F20" s="12">
        <v>6.31</v>
      </c>
      <c r="G20" s="12">
        <v>48.99</v>
      </c>
      <c r="H20" s="14">
        <f t="shared" si="0"/>
        <v>309.13</v>
      </c>
    </row>
    <row r="21" customFormat="1" ht="60" spans="1:9">
      <c r="A21" s="8">
        <v>15</v>
      </c>
      <c r="B21" s="11" t="s">
        <v>2271</v>
      </c>
      <c r="C21" s="11" t="s">
        <v>1327</v>
      </c>
      <c r="D21" s="11" t="s">
        <v>1328</v>
      </c>
      <c r="E21" s="9" t="s">
        <v>913</v>
      </c>
      <c r="F21" s="12">
        <v>3</v>
      </c>
      <c r="G21" s="12">
        <v>70.45</v>
      </c>
      <c r="H21" s="14">
        <f t="shared" si="0"/>
        <v>211.35</v>
      </c>
    </row>
    <row r="22" customFormat="1" ht="60" spans="1:9">
      <c r="A22" s="8">
        <v>16</v>
      </c>
      <c r="B22" s="11" t="s">
        <v>2272</v>
      </c>
      <c r="C22" s="11" t="s">
        <v>1356</v>
      </c>
      <c r="D22" s="11" t="s">
        <v>1357</v>
      </c>
      <c r="E22" s="9" t="s">
        <v>1358</v>
      </c>
      <c r="F22" s="12">
        <v>7.29</v>
      </c>
      <c r="G22" s="12">
        <v>73.1</v>
      </c>
      <c r="H22" s="14">
        <f t="shared" si="0"/>
        <v>532.9</v>
      </c>
    </row>
    <row r="23" customFormat="1" ht="48" spans="1:9">
      <c r="A23" s="8">
        <v>17</v>
      </c>
      <c r="B23" s="11" t="s">
        <v>2273</v>
      </c>
      <c r="C23" s="11" t="s">
        <v>1360</v>
      </c>
      <c r="D23" s="11" t="s">
        <v>1361</v>
      </c>
      <c r="E23" s="9" t="s">
        <v>1358</v>
      </c>
      <c r="F23" s="12">
        <v>4.73</v>
      </c>
      <c r="G23" s="12">
        <v>20.49</v>
      </c>
      <c r="H23" s="14">
        <f t="shared" si="0"/>
        <v>96.92</v>
      </c>
    </row>
    <row r="24" customFormat="1" ht="48" spans="1:9">
      <c r="A24" s="8">
        <v>18</v>
      </c>
      <c r="B24" s="11" t="s">
        <v>2274</v>
      </c>
      <c r="C24" s="11" t="s">
        <v>1360</v>
      </c>
      <c r="D24" s="11" t="s">
        <v>1363</v>
      </c>
      <c r="E24" s="9" t="s">
        <v>1358</v>
      </c>
      <c r="F24" s="12">
        <v>1.82</v>
      </c>
      <c r="G24" s="12">
        <v>243.12</v>
      </c>
      <c r="H24" s="14">
        <f t="shared" si="0"/>
        <v>442.48</v>
      </c>
    </row>
    <row r="25" customFormat="1" ht="48" spans="1:9">
      <c r="A25" s="8">
        <v>19</v>
      </c>
      <c r="B25" s="11" t="s">
        <v>2275</v>
      </c>
      <c r="C25" s="11" t="s">
        <v>1365</v>
      </c>
      <c r="D25" s="11" t="s">
        <v>1366</v>
      </c>
      <c r="E25" s="9" t="s">
        <v>1358</v>
      </c>
      <c r="F25" s="12">
        <v>2.56</v>
      </c>
      <c r="G25" s="12">
        <v>31.81</v>
      </c>
      <c r="H25" s="14">
        <f t="shared" si="0"/>
        <v>81.43</v>
      </c>
    </row>
    <row r="26" customFormat="1" ht="36" spans="1:9">
      <c r="A26" s="8">
        <v>20</v>
      </c>
      <c r="B26" s="11" t="s">
        <v>2276</v>
      </c>
      <c r="C26" s="11" t="s">
        <v>1113</v>
      </c>
      <c r="D26" s="11" t="s">
        <v>1368</v>
      </c>
      <c r="E26" s="9" t="s">
        <v>1115</v>
      </c>
      <c r="F26" s="12">
        <v>1</v>
      </c>
      <c r="G26" s="12">
        <v>44.88</v>
      </c>
      <c r="H26" s="14">
        <f t="shared" si="0"/>
        <v>44.88</v>
      </c>
    </row>
    <row r="27" customFormat="1" ht="18" customHeight="1" spans="1:9">
      <c r="A27" s="8"/>
      <c r="B27" s="11"/>
      <c r="C27" s="11" t="s">
        <v>1369</v>
      </c>
      <c r="D27" s="11"/>
      <c r="E27" s="11"/>
      <c r="F27" s="12"/>
      <c r="G27" s="12"/>
      <c r="H27" s="14">
        <f t="shared" si="0"/>
        <v>0</v>
      </c>
    </row>
    <row r="28" customFormat="1" ht="84" spans="1:9">
      <c r="A28" s="8">
        <v>21</v>
      </c>
      <c r="B28" s="11" t="s">
        <v>2277</v>
      </c>
      <c r="C28" s="11" t="s">
        <v>1283</v>
      </c>
      <c r="D28" s="11" t="s">
        <v>2278</v>
      </c>
      <c r="E28" s="9" t="s">
        <v>686</v>
      </c>
      <c r="F28" s="12">
        <v>19.5</v>
      </c>
      <c r="G28" s="12">
        <v>56.28</v>
      </c>
      <c r="H28" s="14">
        <f t="shared" si="0"/>
        <v>1097.46</v>
      </c>
    </row>
    <row r="29" customFormat="1" ht="48" spans="1:9">
      <c r="A29" s="8">
        <v>22</v>
      </c>
      <c r="B29" s="11" t="s">
        <v>2279</v>
      </c>
      <c r="C29" s="11" t="s">
        <v>1259</v>
      </c>
      <c r="D29" s="11" t="s">
        <v>1392</v>
      </c>
      <c r="E29" s="9" t="s">
        <v>913</v>
      </c>
      <c r="F29" s="12">
        <v>3</v>
      </c>
      <c r="G29" s="12">
        <v>51.7</v>
      </c>
      <c r="H29" s="14">
        <f t="shared" si="0"/>
        <v>155.1</v>
      </c>
    </row>
    <row r="30" customFormat="1" ht="48" spans="1:9">
      <c r="A30" s="8">
        <v>23</v>
      </c>
      <c r="B30" s="11" t="s">
        <v>2280</v>
      </c>
      <c r="C30" s="11" t="s">
        <v>1437</v>
      </c>
      <c r="D30" s="11" t="s">
        <v>2130</v>
      </c>
      <c r="E30" s="9" t="s">
        <v>913</v>
      </c>
      <c r="F30" s="12">
        <v>3</v>
      </c>
      <c r="G30" s="12">
        <v>105.15</v>
      </c>
      <c r="H30" s="14">
        <f t="shared" si="0"/>
        <v>315.45</v>
      </c>
    </row>
    <row r="31" customFormat="1" ht="36" spans="1:9">
      <c r="A31" s="8">
        <v>24</v>
      </c>
      <c r="B31" s="11" t="s">
        <v>2281</v>
      </c>
      <c r="C31" s="11" t="s">
        <v>1113</v>
      </c>
      <c r="D31" s="11" t="s">
        <v>1368</v>
      </c>
      <c r="E31" s="9" t="s">
        <v>1115</v>
      </c>
      <c r="F31" s="12">
        <v>1</v>
      </c>
      <c r="G31" s="12">
        <v>40.21</v>
      </c>
      <c r="H31" s="14">
        <f t="shared" si="0"/>
        <v>40.21</v>
      </c>
    </row>
    <row r="32" customFormat="1" ht="30" customHeight="1" spans="1:9">
      <c r="A32" s="15" t="s">
        <v>1186</v>
      </c>
      <c r="B32" s="16"/>
      <c r="C32" s="16"/>
      <c r="D32" s="16"/>
      <c r="E32" s="16"/>
      <c r="F32" s="16"/>
      <c r="G32" s="16"/>
      <c r="H32" s="17">
        <f>SUM(H6:H31)</f>
        <v>11262.37</v>
      </c>
      <c r="I32" s="17"/>
    </row>
  </sheetData>
  <mergeCells count="12">
    <mergeCell ref="A1:H1"/>
    <mergeCell ref="A2:D2"/>
    <mergeCell ref="E2:F2"/>
    <mergeCell ref="G2:H2"/>
    <mergeCell ref="G3:H3"/>
    <mergeCell ref="A32:G32"/>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showGridLines="0" showZeros="0" view="pageBreakPreview" zoomScaleNormal="100" workbookViewId="0">
      <pane xSplit="6" ySplit="6" topLeftCell="G46" activePane="bottomRight" state="frozen"/>
      <selection/>
      <selection pane="topRight"/>
      <selection pane="bottomLeft"/>
      <selection pane="bottomRight" activeCell="F81" sqref="F81"/>
    </sheetView>
  </sheetViews>
  <sheetFormatPr defaultColWidth="9" defaultRowHeight="12"/>
  <cols>
    <col min="1" max="1" width="9.5047619047619" customWidth="1"/>
    <col min="2" max="2" width="19.6666666666667" customWidth="1"/>
    <col min="3" max="3" width="18.1619047619048" customWidth="1"/>
    <col min="4" max="4" width="25" customWidth="1"/>
    <col min="5" max="5" width="7.16190476190476" customWidth="1"/>
    <col min="6" max="6" width="12.1428571428571" customWidth="1"/>
    <col min="7" max="8" width="12.1714285714286" customWidth="1"/>
  </cols>
  <sheetData>
    <row r="1" customFormat="1" ht="39.75" customHeight="1" spans="1:8">
      <c r="A1" s="1" t="s">
        <v>53</v>
      </c>
      <c r="B1" s="1"/>
      <c r="C1" s="1"/>
      <c r="D1" s="1"/>
      <c r="E1" s="1"/>
      <c r="F1" s="1"/>
      <c r="G1" s="2"/>
      <c r="H1" s="2"/>
    </row>
    <row r="2" customFormat="1" ht="28.5" customHeight="1" spans="1:8">
      <c r="A2" s="3" t="s">
        <v>2282</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2181</v>
      </c>
      <c r="D5" s="11"/>
      <c r="E5" s="11"/>
      <c r="F5" s="12"/>
      <c r="G5" s="12"/>
      <c r="H5" s="13"/>
    </row>
    <row r="6" customFormat="1" ht="105" customHeight="1" spans="1:8">
      <c r="A6" s="8">
        <v>1</v>
      </c>
      <c r="B6" s="11" t="s">
        <v>2283</v>
      </c>
      <c r="C6" s="11" t="s">
        <v>64</v>
      </c>
      <c r="D6" s="11" t="s">
        <v>2284</v>
      </c>
      <c r="E6" s="9" t="s">
        <v>66</v>
      </c>
      <c r="F6" s="12">
        <v>1</v>
      </c>
      <c r="G6" s="12">
        <v>381.47</v>
      </c>
      <c r="H6" s="14">
        <f>ROUND(F6*G6,2)</f>
        <v>381.47</v>
      </c>
    </row>
    <row r="7" customFormat="1" ht="105" customHeight="1" spans="1:8">
      <c r="A7" s="8">
        <v>2</v>
      </c>
      <c r="B7" s="11" t="s">
        <v>2285</v>
      </c>
      <c r="C7" s="11" t="s">
        <v>64</v>
      </c>
      <c r="D7" s="11" t="s">
        <v>2286</v>
      </c>
      <c r="E7" s="9" t="s">
        <v>66</v>
      </c>
      <c r="F7" s="12">
        <v>1</v>
      </c>
      <c r="G7" s="12">
        <v>381.47</v>
      </c>
      <c r="H7" s="14">
        <f t="shared" ref="H7:H38" si="0">ROUND(F7*G7,2)</f>
        <v>381.47</v>
      </c>
    </row>
    <row r="8" customFormat="1" ht="117.75" customHeight="1" spans="1:8">
      <c r="A8" s="8">
        <v>3</v>
      </c>
      <c r="B8" s="11" t="s">
        <v>2287</v>
      </c>
      <c r="C8" s="11" t="s">
        <v>64</v>
      </c>
      <c r="D8" s="11" t="s">
        <v>2288</v>
      </c>
      <c r="E8" s="9" t="s">
        <v>66</v>
      </c>
      <c r="F8" s="12">
        <v>1</v>
      </c>
      <c r="G8" s="12">
        <v>381.47</v>
      </c>
      <c r="H8" s="14">
        <f t="shared" si="0"/>
        <v>381.47</v>
      </c>
    </row>
    <row r="9" customFormat="1" ht="79.5" customHeight="1" spans="1:8">
      <c r="A9" s="8">
        <v>4</v>
      </c>
      <c r="B9" s="11" t="s">
        <v>2289</v>
      </c>
      <c r="C9" s="11" t="s">
        <v>800</v>
      </c>
      <c r="D9" s="11" t="s">
        <v>2290</v>
      </c>
      <c r="E9" s="9" t="s">
        <v>686</v>
      </c>
      <c r="F9" s="12">
        <v>92.46</v>
      </c>
      <c r="G9" s="12">
        <v>13.59</v>
      </c>
      <c r="H9" s="14">
        <f t="shared" si="0"/>
        <v>1256.53</v>
      </c>
    </row>
    <row r="10" customFormat="1" ht="66.75" customHeight="1" spans="1:8">
      <c r="A10" s="8">
        <v>5</v>
      </c>
      <c r="B10" s="11" t="s">
        <v>2291</v>
      </c>
      <c r="C10" s="11" t="s">
        <v>911</v>
      </c>
      <c r="D10" s="11" t="s">
        <v>921</v>
      </c>
      <c r="E10" s="9" t="s">
        <v>913</v>
      </c>
      <c r="F10" s="12">
        <v>2</v>
      </c>
      <c r="G10" s="12">
        <v>162.3</v>
      </c>
      <c r="H10" s="14">
        <f t="shared" si="0"/>
        <v>324.6</v>
      </c>
    </row>
    <row r="11" customFormat="1" ht="79.5" customHeight="1" spans="1:8">
      <c r="A11" s="8">
        <v>6</v>
      </c>
      <c r="B11" s="11" t="s">
        <v>2292</v>
      </c>
      <c r="C11" s="11" t="s">
        <v>800</v>
      </c>
      <c r="D11" s="11" t="s">
        <v>2293</v>
      </c>
      <c r="E11" s="9" t="s">
        <v>686</v>
      </c>
      <c r="F11" s="12">
        <v>11.34</v>
      </c>
      <c r="G11" s="12">
        <v>7.14</v>
      </c>
      <c r="H11" s="14">
        <f t="shared" si="0"/>
        <v>80.97</v>
      </c>
    </row>
    <row r="12" customFormat="1" ht="79.5" customHeight="1" spans="1:8">
      <c r="A12" s="8">
        <v>7</v>
      </c>
      <c r="B12" s="11" t="s">
        <v>2294</v>
      </c>
      <c r="C12" s="11" t="s">
        <v>684</v>
      </c>
      <c r="D12" s="11" t="s">
        <v>704</v>
      </c>
      <c r="E12" s="9" t="s">
        <v>686</v>
      </c>
      <c r="F12" s="12">
        <v>43.28</v>
      </c>
      <c r="G12" s="12">
        <v>60.11</v>
      </c>
      <c r="H12" s="14">
        <f t="shared" si="0"/>
        <v>2601.56</v>
      </c>
    </row>
    <row r="13" customFormat="1" ht="92.25" customHeight="1" spans="1:8">
      <c r="A13" s="8">
        <v>8</v>
      </c>
      <c r="B13" s="11" t="s">
        <v>2295</v>
      </c>
      <c r="C13" s="11" t="s">
        <v>747</v>
      </c>
      <c r="D13" s="11" t="s">
        <v>748</v>
      </c>
      <c r="E13" s="9" t="s">
        <v>749</v>
      </c>
      <c r="F13" s="12">
        <v>56.32</v>
      </c>
      <c r="G13" s="12">
        <v>29.48</v>
      </c>
      <c r="H13" s="14">
        <f t="shared" si="0"/>
        <v>1660.31</v>
      </c>
    </row>
    <row r="14" customFormat="1" ht="66.75" customHeight="1" spans="1:8">
      <c r="A14" s="8">
        <v>9</v>
      </c>
      <c r="B14" s="11" t="s">
        <v>2296</v>
      </c>
      <c r="C14" s="11" t="s">
        <v>1144</v>
      </c>
      <c r="D14" s="11" t="s">
        <v>2193</v>
      </c>
      <c r="E14" s="9" t="s">
        <v>686</v>
      </c>
      <c r="F14" s="12">
        <v>527.92</v>
      </c>
      <c r="G14" s="12">
        <v>3.69</v>
      </c>
      <c r="H14" s="14">
        <f t="shared" si="0"/>
        <v>1948.02</v>
      </c>
    </row>
    <row r="15" customFormat="1" ht="66.75" customHeight="1" spans="1:8">
      <c r="A15" s="8">
        <v>10</v>
      </c>
      <c r="B15" s="11" t="s">
        <v>2297</v>
      </c>
      <c r="C15" s="11" t="s">
        <v>1144</v>
      </c>
      <c r="D15" s="11" t="s">
        <v>2298</v>
      </c>
      <c r="E15" s="9" t="s">
        <v>686</v>
      </c>
      <c r="F15" s="12">
        <v>15.82</v>
      </c>
      <c r="G15" s="12">
        <v>4.4</v>
      </c>
      <c r="H15" s="14">
        <f t="shared" si="0"/>
        <v>69.61</v>
      </c>
    </row>
    <row r="16" customFormat="1" ht="66.75" customHeight="1" spans="1:8">
      <c r="A16" s="8">
        <v>11</v>
      </c>
      <c r="B16" s="11" t="s">
        <v>2299</v>
      </c>
      <c r="C16" s="11" t="s">
        <v>1144</v>
      </c>
      <c r="D16" s="11" t="s">
        <v>2300</v>
      </c>
      <c r="E16" s="9" t="s">
        <v>686</v>
      </c>
      <c r="F16" s="12">
        <v>20.73</v>
      </c>
      <c r="G16" s="12">
        <v>3.8</v>
      </c>
      <c r="H16" s="14">
        <f t="shared" si="0"/>
        <v>78.77</v>
      </c>
    </row>
    <row r="17" customFormat="1" ht="66.75" customHeight="1" spans="1:8">
      <c r="A17" s="8">
        <v>12</v>
      </c>
      <c r="B17" s="11" t="s">
        <v>2301</v>
      </c>
      <c r="C17" s="11" t="s">
        <v>1144</v>
      </c>
      <c r="D17" s="11" t="s">
        <v>2302</v>
      </c>
      <c r="E17" s="9" t="s">
        <v>686</v>
      </c>
      <c r="F17" s="12">
        <v>220.94</v>
      </c>
      <c r="G17" s="12">
        <v>4.71</v>
      </c>
      <c r="H17" s="14">
        <f t="shared" si="0"/>
        <v>1040.63</v>
      </c>
    </row>
    <row r="18" customFormat="1" ht="66.75" customHeight="1" spans="1:8">
      <c r="A18" s="8">
        <v>13</v>
      </c>
      <c r="B18" s="11" t="s">
        <v>2303</v>
      </c>
      <c r="C18" s="11" t="s">
        <v>1144</v>
      </c>
      <c r="D18" s="11" t="s">
        <v>2195</v>
      </c>
      <c r="E18" s="9" t="s">
        <v>686</v>
      </c>
      <c r="F18" s="12">
        <v>931.3</v>
      </c>
      <c r="G18" s="12">
        <v>4.64</v>
      </c>
      <c r="H18" s="14">
        <f t="shared" si="0"/>
        <v>4321.23</v>
      </c>
    </row>
    <row r="19" customFormat="1" ht="66.75" customHeight="1" spans="1:8">
      <c r="A19" s="8">
        <v>14</v>
      </c>
      <c r="B19" s="11" t="s">
        <v>2304</v>
      </c>
      <c r="C19" s="11" t="s">
        <v>1144</v>
      </c>
      <c r="D19" s="11" t="s">
        <v>2197</v>
      </c>
      <c r="E19" s="9" t="s">
        <v>686</v>
      </c>
      <c r="F19" s="12">
        <v>417.19</v>
      </c>
      <c r="G19" s="12">
        <v>5.18</v>
      </c>
      <c r="H19" s="14">
        <f t="shared" si="0"/>
        <v>2161.04</v>
      </c>
    </row>
    <row r="20" customFormat="1" ht="79.5" customHeight="1" spans="1:8">
      <c r="A20" s="8">
        <v>15</v>
      </c>
      <c r="B20" s="11" t="s">
        <v>2305</v>
      </c>
      <c r="C20" s="11" t="s">
        <v>757</v>
      </c>
      <c r="D20" s="11" t="s">
        <v>760</v>
      </c>
      <c r="E20" s="9" t="s">
        <v>686</v>
      </c>
      <c r="F20" s="12">
        <v>288.08</v>
      </c>
      <c r="G20" s="12">
        <v>12.2</v>
      </c>
      <c r="H20" s="14">
        <f t="shared" si="0"/>
        <v>3514.58</v>
      </c>
    </row>
    <row r="21" customFormat="1" ht="79.5" customHeight="1" spans="1:8">
      <c r="A21" s="8">
        <v>16</v>
      </c>
      <c r="B21" s="11" t="s">
        <v>2306</v>
      </c>
      <c r="C21" s="11" t="s">
        <v>757</v>
      </c>
      <c r="D21" s="11" t="s">
        <v>762</v>
      </c>
      <c r="E21" s="9" t="s">
        <v>686</v>
      </c>
      <c r="F21" s="12">
        <v>310.46</v>
      </c>
      <c r="G21" s="12">
        <v>16.36</v>
      </c>
      <c r="H21" s="14">
        <f t="shared" si="0"/>
        <v>5079.13</v>
      </c>
    </row>
    <row r="22" customFormat="1" ht="66.75" customHeight="1" spans="1:8">
      <c r="A22" s="8">
        <v>17</v>
      </c>
      <c r="B22" s="11" t="s">
        <v>2307</v>
      </c>
      <c r="C22" s="11" t="s">
        <v>1103</v>
      </c>
      <c r="D22" s="11" t="s">
        <v>2211</v>
      </c>
      <c r="E22" s="9" t="s">
        <v>686</v>
      </c>
      <c r="F22" s="12">
        <v>82.1</v>
      </c>
      <c r="G22" s="12">
        <v>25.75</v>
      </c>
      <c r="H22" s="14">
        <f t="shared" si="0"/>
        <v>2114.08</v>
      </c>
    </row>
    <row r="23" customFormat="1" ht="117.75" customHeight="1" spans="1:8">
      <c r="A23" s="8">
        <v>18</v>
      </c>
      <c r="B23" s="11" t="s">
        <v>2308</v>
      </c>
      <c r="C23" s="11" t="s">
        <v>1032</v>
      </c>
      <c r="D23" s="11" t="s">
        <v>2213</v>
      </c>
      <c r="E23" s="9" t="s">
        <v>984</v>
      </c>
      <c r="F23" s="12">
        <v>1</v>
      </c>
      <c r="G23" s="12">
        <v>424.55</v>
      </c>
      <c r="H23" s="14">
        <f t="shared" si="0"/>
        <v>424.55</v>
      </c>
    </row>
    <row r="24" customFormat="1" ht="66.75" customHeight="1" spans="1:8">
      <c r="A24" s="8">
        <v>19</v>
      </c>
      <c r="B24" s="11" t="s">
        <v>2309</v>
      </c>
      <c r="C24" s="11" t="s">
        <v>1020</v>
      </c>
      <c r="D24" s="11" t="s">
        <v>2310</v>
      </c>
      <c r="E24" s="9" t="s">
        <v>984</v>
      </c>
      <c r="F24" s="12">
        <v>3</v>
      </c>
      <c r="G24" s="12">
        <v>64.21</v>
      </c>
      <c r="H24" s="14">
        <f t="shared" si="0"/>
        <v>192.63</v>
      </c>
    </row>
    <row r="25" customFormat="1" ht="92.25" customHeight="1" spans="1:8">
      <c r="A25" s="8">
        <v>20</v>
      </c>
      <c r="B25" s="11" t="s">
        <v>2311</v>
      </c>
      <c r="C25" s="11" t="s">
        <v>1001</v>
      </c>
      <c r="D25" s="11" t="s">
        <v>2312</v>
      </c>
      <c r="E25" s="9" t="s">
        <v>984</v>
      </c>
      <c r="F25" s="12">
        <v>33</v>
      </c>
      <c r="G25" s="12">
        <v>164.26</v>
      </c>
      <c r="H25" s="14">
        <f t="shared" si="0"/>
        <v>5420.58</v>
      </c>
    </row>
    <row r="26" customFormat="1" ht="79.5" customHeight="1" spans="1:8">
      <c r="A26" s="8">
        <v>21</v>
      </c>
      <c r="B26" s="11" t="s">
        <v>2313</v>
      </c>
      <c r="C26" s="11" t="s">
        <v>1023</v>
      </c>
      <c r="D26" s="11" t="s">
        <v>2314</v>
      </c>
      <c r="E26" s="9" t="s">
        <v>984</v>
      </c>
      <c r="F26" s="12">
        <v>2</v>
      </c>
      <c r="G26" s="12">
        <v>79.79</v>
      </c>
      <c r="H26" s="14">
        <f t="shared" si="0"/>
        <v>159.58</v>
      </c>
    </row>
    <row r="27" customFormat="1" ht="79.5" customHeight="1" spans="1:8">
      <c r="A27" s="8">
        <v>22</v>
      </c>
      <c r="B27" s="11" t="s">
        <v>2315</v>
      </c>
      <c r="C27" s="11" t="s">
        <v>1029</v>
      </c>
      <c r="D27" s="11" t="s">
        <v>2316</v>
      </c>
      <c r="E27" s="9" t="s">
        <v>984</v>
      </c>
      <c r="F27" s="12">
        <v>4</v>
      </c>
      <c r="G27" s="12">
        <v>79.79</v>
      </c>
      <c r="H27" s="14">
        <f t="shared" si="0"/>
        <v>319.16</v>
      </c>
    </row>
    <row r="28" customFormat="1" ht="66.75" customHeight="1" spans="1:8">
      <c r="A28" s="8">
        <v>23</v>
      </c>
      <c r="B28" s="11" t="s">
        <v>2317</v>
      </c>
      <c r="C28" s="11" t="s">
        <v>1056</v>
      </c>
      <c r="D28" s="11" t="s">
        <v>2318</v>
      </c>
      <c r="E28" s="9" t="s">
        <v>984</v>
      </c>
      <c r="F28" s="12">
        <v>3</v>
      </c>
      <c r="G28" s="12">
        <v>111.56</v>
      </c>
      <c r="H28" s="14">
        <f t="shared" si="0"/>
        <v>334.68</v>
      </c>
    </row>
    <row r="29" customFormat="1" ht="79.5" customHeight="1" spans="1:8">
      <c r="A29" s="8">
        <v>24</v>
      </c>
      <c r="B29" s="11" t="s">
        <v>2319</v>
      </c>
      <c r="C29" s="11" t="s">
        <v>2320</v>
      </c>
      <c r="D29" s="11" t="s">
        <v>2321</v>
      </c>
      <c r="E29" s="9" t="s">
        <v>984</v>
      </c>
      <c r="F29" s="12">
        <v>6</v>
      </c>
      <c r="G29" s="12">
        <v>111.56</v>
      </c>
      <c r="H29" s="14">
        <f t="shared" si="0"/>
        <v>669.36</v>
      </c>
    </row>
    <row r="30" customFormat="1" ht="66.75" customHeight="1" spans="1:8">
      <c r="A30" s="8">
        <v>25</v>
      </c>
      <c r="B30" s="11" t="s">
        <v>2322</v>
      </c>
      <c r="C30" s="11" t="s">
        <v>1053</v>
      </c>
      <c r="D30" s="11" t="s">
        <v>2323</v>
      </c>
      <c r="E30" s="9" t="s">
        <v>984</v>
      </c>
      <c r="F30" s="12">
        <v>2</v>
      </c>
      <c r="G30" s="12">
        <v>111.56</v>
      </c>
      <c r="H30" s="14">
        <f t="shared" si="0"/>
        <v>223.12</v>
      </c>
    </row>
    <row r="31" customFormat="1" ht="66.75" customHeight="1" spans="1:8">
      <c r="A31" s="8">
        <v>26</v>
      </c>
      <c r="B31" s="11" t="s">
        <v>2324</v>
      </c>
      <c r="C31" s="11" t="s">
        <v>1050</v>
      </c>
      <c r="D31" s="11" t="s">
        <v>2325</v>
      </c>
      <c r="E31" s="9" t="s">
        <v>984</v>
      </c>
      <c r="F31" s="12">
        <v>2</v>
      </c>
      <c r="G31" s="12">
        <v>111.56</v>
      </c>
      <c r="H31" s="14">
        <f t="shared" si="0"/>
        <v>223.12</v>
      </c>
    </row>
    <row r="32" customFormat="1" ht="66.75" customHeight="1" spans="1:8">
      <c r="A32" s="8">
        <v>27</v>
      </c>
      <c r="B32" s="11" t="s">
        <v>2326</v>
      </c>
      <c r="C32" s="11" t="s">
        <v>1041</v>
      </c>
      <c r="D32" s="11" t="s">
        <v>2327</v>
      </c>
      <c r="E32" s="9" t="s">
        <v>984</v>
      </c>
      <c r="F32" s="12">
        <v>3</v>
      </c>
      <c r="G32" s="12">
        <v>173.4</v>
      </c>
      <c r="H32" s="14">
        <f t="shared" si="0"/>
        <v>520.2</v>
      </c>
    </row>
    <row r="33" customFormat="1" ht="66.75" customHeight="1" spans="1:8">
      <c r="A33" s="8">
        <v>28</v>
      </c>
      <c r="B33" s="11" t="s">
        <v>2328</v>
      </c>
      <c r="C33" s="11" t="s">
        <v>1041</v>
      </c>
      <c r="D33" s="11" t="s">
        <v>2329</v>
      </c>
      <c r="E33" s="9" t="s">
        <v>984</v>
      </c>
      <c r="F33" s="12">
        <v>11</v>
      </c>
      <c r="G33" s="12">
        <v>173.4</v>
      </c>
      <c r="H33" s="14">
        <f t="shared" si="0"/>
        <v>1907.4</v>
      </c>
    </row>
    <row r="34" customFormat="1" ht="66.75" customHeight="1" spans="1:8">
      <c r="A34" s="8">
        <v>29</v>
      </c>
      <c r="B34" s="11" t="s">
        <v>2330</v>
      </c>
      <c r="C34" s="11" t="s">
        <v>1096</v>
      </c>
      <c r="D34" s="11" t="s">
        <v>1101</v>
      </c>
      <c r="E34" s="9" t="s">
        <v>913</v>
      </c>
      <c r="F34" s="12">
        <v>70</v>
      </c>
      <c r="G34" s="12">
        <v>9.07</v>
      </c>
      <c r="H34" s="14">
        <f t="shared" si="0"/>
        <v>634.9</v>
      </c>
    </row>
    <row r="35" customFormat="1" ht="66.75" customHeight="1" spans="1:8">
      <c r="A35" s="8">
        <v>30</v>
      </c>
      <c r="B35" s="11" t="s">
        <v>2331</v>
      </c>
      <c r="C35" s="11" t="s">
        <v>1087</v>
      </c>
      <c r="D35" s="11" t="s">
        <v>1088</v>
      </c>
      <c r="E35" s="9" t="s">
        <v>984</v>
      </c>
      <c r="F35" s="12">
        <v>20</v>
      </c>
      <c r="G35" s="12">
        <v>27.85</v>
      </c>
      <c r="H35" s="14">
        <f t="shared" si="0"/>
        <v>557</v>
      </c>
    </row>
    <row r="36" customFormat="1" ht="66.75" customHeight="1" spans="1:8">
      <c r="A36" s="8">
        <v>31</v>
      </c>
      <c r="B36" s="11" t="s">
        <v>2332</v>
      </c>
      <c r="C36" s="11" t="s">
        <v>1087</v>
      </c>
      <c r="D36" s="11" t="s">
        <v>2333</v>
      </c>
      <c r="E36" s="9" t="s">
        <v>984</v>
      </c>
      <c r="F36" s="12">
        <v>2</v>
      </c>
      <c r="G36" s="12">
        <v>27.85</v>
      </c>
      <c r="H36" s="14">
        <f t="shared" si="0"/>
        <v>55.7</v>
      </c>
    </row>
    <row r="37" customFormat="1" ht="54" customHeight="1" spans="1:8">
      <c r="A37" s="8">
        <v>32</v>
      </c>
      <c r="B37" s="11" t="s">
        <v>2334</v>
      </c>
      <c r="C37" s="11" t="s">
        <v>1087</v>
      </c>
      <c r="D37" s="11" t="s">
        <v>1090</v>
      </c>
      <c r="E37" s="9" t="s">
        <v>984</v>
      </c>
      <c r="F37" s="12">
        <v>9</v>
      </c>
      <c r="G37" s="12">
        <v>34.42</v>
      </c>
      <c r="H37" s="14">
        <f t="shared" si="0"/>
        <v>309.78</v>
      </c>
    </row>
    <row r="38" customFormat="1" ht="66.75" customHeight="1" spans="1:8">
      <c r="A38" s="8">
        <v>33</v>
      </c>
      <c r="B38" s="11" t="s">
        <v>2335</v>
      </c>
      <c r="C38" s="11" t="s">
        <v>1087</v>
      </c>
      <c r="D38" s="11" t="s">
        <v>2336</v>
      </c>
      <c r="E38" s="9" t="s">
        <v>984</v>
      </c>
      <c r="F38" s="12">
        <v>26</v>
      </c>
      <c r="G38" s="12">
        <v>34.42</v>
      </c>
      <c r="H38" s="14">
        <f t="shared" si="0"/>
        <v>894.92</v>
      </c>
    </row>
    <row r="39" customFormat="1" ht="54" customHeight="1" spans="1:8">
      <c r="A39" s="8">
        <v>34</v>
      </c>
      <c r="B39" s="11" t="s">
        <v>2337</v>
      </c>
      <c r="C39" s="11" t="s">
        <v>1066</v>
      </c>
      <c r="D39" s="11" t="s">
        <v>1067</v>
      </c>
      <c r="E39" s="9" t="s">
        <v>984</v>
      </c>
      <c r="F39" s="12">
        <v>1</v>
      </c>
      <c r="G39" s="12">
        <v>21.29</v>
      </c>
      <c r="H39" s="14">
        <f t="shared" ref="H39:H55" si="1">ROUND(F39*G39,2)</f>
        <v>21.29</v>
      </c>
    </row>
    <row r="40" customFormat="1" ht="54" customHeight="1" spans="1:8">
      <c r="A40" s="8">
        <v>35</v>
      </c>
      <c r="B40" s="11" t="s">
        <v>2338</v>
      </c>
      <c r="C40" s="11" t="s">
        <v>1066</v>
      </c>
      <c r="D40" s="11" t="s">
        <v>1069</v>
      </c>
      <c r="E40" s="9" t="s">
        <v>984</v>
      </c>
      <c r="F40" s="12">
        <v>2</v>
      </c>
      <c r="G40" s="12">
        <v>23.46</v>
      </c>
      <c r="H40" s="14">
        <f t="shared" si="1"/>
        <v>46.92</v>
      </c>
    </row>
    <row r="41" customFormat="1" ht="54" customHeight="1" spans="1:8">
      <c r="A41" s="8">
        <v>36</v>
      </c>
      <c r="B41" s="11" t="s">
        <v>2339</v>
      </c>
      <c r="C41" s="11" t="s">
        <v>1066</v>
      </c>
      <c r="D41" s="11" t="s">
        <v>1071</v>
      </c>
      <c r="E41" s="9" t="s">
        <v>984</v>
      </c>
      <c r="F41" s="12">
        <v>3</v>
      </c>
      <c r="G41" s="12">
        <v>26.83</v>
      </c>
      <c r="H41" s="14">
        <f t="shared" si="1"/>
        <v>80.49</v>
      </c>
    </row>
    <row r="42" customFormat="1" ht="66.75" customHeight="1" spans="1:8">
      <c r="A42" s="8">
        <v>37</v>
      </c>
      <c r="B42" s="11" t="s">
        <v>2340</v>
      </c>
      <c r="C42" s="11" t="s">
        <v>1096</v>
      </c>
      <c r="D42" s="11" t="s">
        <v>1099</v>
      </c>
      <c r="E42" s="9" t="s">
        <v>913</v>
      </c>
      <c r="F42" s="12">
        <v>63</v>
      </c>
      <c r="G42" s="12">
        <v>9.25</v>
      </c>
      <c r="H42" s="14">
        <f t="shared" si="1"/>
        <v>582.75</v>
      </c>
    </row>
    <row r="43" customFormat="1" ht="41.25" customHeight="1" spans="1:8">
      <c r="A43" s="8">
        <v>38</v>
      </c>
      <c r="B43" s="11" t="s">
        <v>2341</v>
      </c>
      <c r="C43" s="11" t="s">
        <v>1113</v>
      </c>
      <c r="D43" s="11" t="s">
        <v>1114</v>
      </c>
      <c r="E43" s="9" t="s">
        <v>1115</v>
      </c>
      <c r="F43" s="12">
        <v>1</v>
      </c>
      <c r="G43" s="12">
        <v>803.66</v>
      </c>
      <c r="H43" s="14">
        <f t="shared" si="1"/>
        <v>803.66</v>
      </c>
    </row>
    <row r="44" customFormat="1" ht="15.75" customHeight="1" spans="1:8">
      <c r="A44" s="8"/>
      <c r="B44" s="11"/>
      <c r="C44" s="11" t="s">
        <v>2226</v>
      </c>
      <c r="D44" s="11"/>
      <c r="E44" s="11"/>
      <c r="F44" s="12"/>
      <c r="G44" s="12"/>
      <c r="H44" s="14">
        <f t="shared" si="1"/>
        <v>0</v>
      </c>
    </row>
    <row r="45" customFormat="1" ht="79.5" customHeight="1" spans="1:8">
      <c r="A45" s="8">
        <v>39</v>
      </c>
      <c r="B45" s="11" t="s">
        <v>2342</v>
      </c>
      <c r="C45" s="11" t="s">
        <v>1133</v>
      </c>
      <c r="D45" s="11" t="s">
        <v>2343</v>
      </c>
      <c r="E45" s="9" t="s">
        <v>686</v>
      </c>
      <c r="F45" s="12">
        <v>74.39</v>
      </c>
      <c r="G45" s="12">
        <v>50.35</v>
      </c>
      <c r="H45" s="14">
        <f t="shared" si="1"/>
        <v>3745.54</v>
      </c>
    </row>
    <row r="46" customFormat="1" ht="79.5" customHeight="1" spans="1:8">
      <c r="A46" s="8">
        <v>40</v>
      </c>
      <c r="B46" s="11" t="s">
        <v>2344</v>
      </c>
      <c r="C46" s="11" t="s">
        <v>1133</v>
      </c>
      <c r="D46" s="11" t="s">
        <v>2231</v>
      </c>
      <c r="E46" s="9" t="s">
        <v>686</v>
      </c>
      <c r="F46" s="12">
        <v>12.16</v>
      </c>
      <c r="G46" s="12">
        <v>20.22</v>
      </c>
      <c r="H46" s="14">
        <f t="shared" si="1"/>
        <v>245.88</v>
      </c>
    </row>
    <row r="47" customFormat="1" ht="105" customHeight="1" spans="1:8">
      <c r="A47" s="8">
        <v>41</v>
      </c>
      <c r="B47" s="11" t="s">
        <v>2345</v>
      </c>
      <c r="C47" s="11" t="s">
        <v>2233</v>
      </c>
      <c r="D47" s="11" t="s">
        <v>2234</v>
      </c>
      <c r="E47" s="9" t="s">
        <v>686</v>
      </c>
      <c r="F47" s="12">
        <v>93.51</v>
      </c>
      <c r="G47" s="12">
        <v>18.97</v>
      </c>
      <c r="H47" s="14">
        <f t="shared" si="1"/>
        <v>1773.88</v>
      </c>
    </row>
    <row r="48" customFormat="1" ht="66.75" customHeight="1" spans="1:8">
      <c r="A48" s="8">
        <v>42</v>
      </c>
      <c r="B48" s="11" t="s">
        <v>2346</v>
      </c>
      <c r="C48" s="11" t="s">
        <v>1138</v>
      </c>
      <c r="D48" s="11" t="s">
        <v>2236</v>
      </c>
      <c r="E48" s="9" t="s">
        <v>1140</v>
      </c>
      <c r="F48" s="12">
        <v>4</v>
      </c>
      <c r="G48" s="12">
        <v>50.85</v>
      </c>
      <c r="H48" s="14">
        <f t="shared" si="1"/>
        <v>203.4</v>
      </c>
    </row>
    <row r="49" customFormat="1" ht="41.25" customHeight="1" spans="1:9">
      <c r="A49" s="8">
        <v>43</v>
      </c>
      <c r="B49" s="11" t="s">
        <v>2347</v>
      </c>
      <c r="C49" s="11" t="s">
        <v>2238</v>
      </c>
      <c r="D49" s="11" t="s">
        <v>2239</v>
      </c>
      <c r="E49" s="9" t="s">
        <v>66</v>
      </c>
      <c r="F49" s="12">
        <v>1</v>
      </c>
      <c r="G49" s="12">
        <v>92.06</v>
      </c>
      <c r="H49" s="14">
        <f t="shared" si="1"/>
        <v>92.06</v>
      </c>
    </row>
    <row r="50" customFormat="1" ht="66.75" customHeight="1" spans="1:9">
      <c r="A50" s="8">
        <v>44</v>
      </c>
      <c r="B50" s="11" t="s">
        <v>2348</v>
      </c>
      <c r="C50" s="11" t="s">
        <v>1907</v>
      </c>
      <c r="D50" s="11" t="s">
        <v>1908</v>
      </c>
      <c r="E50" s="9" t="s">
        <v>66</v>
      </c>
      <c r="F50" s="12">
        <v>2</v>
      </c>
      <c r="G50" s="12">
        <v>122.38</v>
      </c>
      <c r="H50" s="14">
        <f t="shared" si="1"/>
        <v>244.76</v>
      </c>
    </row>
    <row r="51" customFormat="1" ht="41.25" customHeight="1" spans="1:9">
      <c r="A51" s="8">
        <v>45</v>
      </c>
      <c r="B51" s="11" t="s">
        <v>2349</v>
      </c>
      <c r="C51" s="11" t="s">
        <v>1183</v>
      </c>
      <c r="D51" s="11" t="s">
        <v>1184</v>
      </c>
      <c r="E51" s="9" t="s">
        <v>1108</v>
      </c>
      <c r="F51" s="12">
        <v>1</v>
      </c>
      <c r="G51" s="12">
        <v>1834.92</v>
      </c>
      <c r="H51" s="14">
        <f t="shared" si="1"/>
        <v>1834.92</v>
      </c>
    </row>
    <row r="52" customFormat="1" ht="41.25" customHeight="1" spans="1:9">
      <c r="A52" s="8">
        <v>46</v>
      </c>
      <c r="B52" s="11" t="s">
        <v>2350</v>
      </c>
      <c r="C52" s="11" t="s">
        <v>1172</v>
      </c>
      <c r="D52" s="11" t="s">
        <v>2243</v>
      </c>
      <c r="E52" s="9" t="s">
        <v>1174</v>
      </c>
      <c r="F52" s="12">
        <v>6</v>
      </c>
      <c r="G52" s="12">
        <v>194.92</v>
      </c>
      <c r="H52" s="14">
        <f t="shared" si="1"/>
        <v>1169.52</v>
      </c>
    </row>
    <row r="53" customFormat="1" ht="66.75" customHeight="1" spans="1:9">
      <c r="A53" s="8">
        <v>47</v>
      </c>
      <c r="B53" s="11" t="s">
        <v>2351</v>
      </c>
      <c r="C53" s="11" t="s">
        <v>1118</v>
      </c>
      <c r="D53" s="11" t="s">
        <v>1119</v>
      </c>
      <c r="E53" s="9" t="s">
        <v>686</v>
      </c>
      <c r="F53" s="12">
        <v>88.73</v>
      </c>
      <c r="G53" s="12">
        <v>8.29</v>
      </c>
      <c r="H53" s="14">
        <f t="shared" si="1"/>
        <v>735.57</v>
      </c>
    </row>
    <row r="54" customFormat="1" ht="41.25" customHeight="1" spans="1:9">
      <c r="A54" s="8">
        <v>48</v>
      </c>
      <c r="B54" s="11" t="s">
        <v>2352</v>
      </c>
      <c r="C54" s="11" t="s">
        <v>1113</v>
      </c>
      <c r="D54" s="11" t="s">
        <v>1114</v>
      </c>
      <c r="E54" s="9" t="s">
        <v>1115</v>
      </c>
      <c r="F54" s="12">
        <v>1</v>
      </c>
      <c r="G54" s="12">
        <v>307.66</v>
      </c>
      <c r="H54" s="14">
        <f t="shared" si="1"/>
        <v>307.66</v>
      </c>
    </row>
    <row r="55" customFormat="1" ht="39" customHeight="1" spans="1:9">
      <c r="A55" s="15" t="s">
        <v>1186</v>
      </c>
      <c r="B55" s="16"/>
      <c r="C55" s="16"/>
      <c r="D55" s="16"/>
      <c r="E55" s="16"/>
      <c r="F55" s="16"/>
      <c r="G55" s="16"/>
      <c r="H55" s="17">
        <f>SUM(H6:H54)</f>
        <v>52130.45</v>
      </c>
      <c r="I55" s="17"/>
    </row>
  </sheetData>
  <autoFilter xmlns:etc="http://www.wps.cn/officeDocument/2017/etCustomData" ref="A5:K88" etc:filterBottomFollowUsedRange="0">
    <extLst/>
  </autoFilter>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5"/>
  <sheetViews>
    <sheetView showGridLines="0" showZeros="0" view="pageBreakPreview" zoomScaleNormal="100" workbookViewId="0">
      <pane xSplit="6" ySplit="6" topLeftCell="G46" activePane="bottomRight" state="frozen"/>
      <selection/>
      <selection pane="topRight"/>
      <selection pane="bottomLeft"/>
      <selection pane="bottomRight" activeCell="G49" sqref="G49:H52"/>
    </sheetView>
  </sheetViews>
  <sheetFormatPr defaultColWidth="9" defaultRowHeight="12"/>
  <cols>
    <col min="1" max="1" width="9.5047619047619" customWidth="1"/>
    <col min="2" max="2" width="19.6666666666667" customWidth="1"/>
    <col min="3" max="3" width="18.1619047619048" customWidth="1"/>
    <col min="4" max="4" width="25.2857142857143" customWidth="1"/>
    <col min="5" max="5" width="7.16190476190476" customWidth="1"/>
    <col min="6" max="6" width="9.56190476190476" customWidth="1"/>
    <col min="7" max="8" width="12.1714285714286" customWidth="1"/>
  </cols>
  <sheetData>
    <row r="1" customFormat="1" ht="39.75" customHeight="1" spans="1:8">
      <c r="A1" s="1" t="s">
        <v>53</v>
      </c>
      <c r="B1" s="1"/>
      <c r="C1" s="1"/>
      <c r="D1" s="1"/>
      <c r="E1" s="1"/>
      <c r="F1" s="1"/>
      <c r="G1" s="2"/>
      <c r="H1" s="2"/>
    </row>
    <row r="2" customFormat="1" ht="28.5" customHeight="1" spans="1:8">
      <c r="A2" s="3" t="s">
        <v>2353</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1188</v>
      </c>
      <c r="D5" s="11"/>
      <c r="E5" s="11"/>
      <c r="F5" s="12"/>
      <c r="G5" s="12"/>
      <c r="H5" s="13"/>
    </row>
    <row r="6" customFormat="1" ht="120" spans="1:8">
      <c r="A6" s="8">
        <v>1</v>
      </c>
      <c r="B6" s="11" t="s">
        <v>2354</v>
      </c>
      <c r="C6" s="11" t="s">
        <v>1190</v>
      </c>
      <c r="D6" s="11" t="s">
        <v>1195</v>
      </c>
      <c r="E6" s="9" t="s">
        <v>686</v>
      </c>
      <c r="F6" s="12">
        <v>30.43</v>
      </c>
      <c r="G6" s="12">
        <v>160.34</v>
      </c>
      <c r="H6" s="14">
        <f>ROUND(F6*G6,2)</f>
        <v>4879.15</v>
      </c>
    </row>
    <row r="7" customFormat="1" ht="120" spans="1:8">
      <c r="A7" s="8">
        <v>2</v>
      </c>
      <c r="B7" s="11" t="s">
        <v>2355</v>
      </c>
      <c r="C7" s="11" t="s">
        <v>1190</v>
      </c>
      <c r="D7" s="11" t="s">
        <v>1197</v>
      </c>
      <c r="E7" s="9" t="s">
        <v>686</v>
      </c>
      <c r="F7" s="12">
        <v>4.01</v>
      </c>
      <c r="G7" s="12">
        <v>137.54</v>
      </c>
      <c r="H7" s="14">
        <f t="shared" ref="H7:H38" si="0">ROUND(F7*G7,2)</f>
        <v>551.54</v>
      </c>
    </row>
    <row r="8" customFormat="1" ht="120" spans="1:8">
      <c r="A8" s="8">
        <v>3</v>
      </c>
      <c r="B8" s="11" t="s">
        <v>2356</v>
      </c>
      <c r="C8" s="11" t="s">
        <v>1190</v>
      </c>
      <c r="D8" s="11" t="s">
        <v>1199</v>
      </c>
      <c r="E8" s="9" t="s">
        <v>686</v>
      </c>
      <c r="F8" s="12">
        <v>5.65</v>
      </c>
      <c r="G8" s="12">
        <v>112.72</v>
      </c>
      <c r="H8" s="14">
        <f t="shared" si="0"/>
        <v>636.87</v>
      </c>
    </row>
    <row r="9" customFormat="1" ht="120" spans="1:8">
      <c r="A9" s="8">
        <v>4</v>
      </c>
      <c r="B9" s="11" t="s">
        <v>2357</v>
      </c>
      <c r="C9" s="11" t="s">
        <v>1190</v>
      </c>
      <c r="D9" s="11" t="s">
        <v>1201</v>
      </c>
      <c r="E9" s="9" t="s">
        <v>686</v>
      </c>
      <c r="F9" s="12">
        <v>2.04</v>
      </c>
      <c r="G9" s="12">
        <v>84.43</v>
      </c>
      <c r="H9" s="14">
        <f t="shared" si="0"/>
        <v>172.24</v>
      </c>
    </row>
    <row r="10" customFormat="1" ht="120" spans="1:8">
      <c r="A10" s="8">
        <v>5</v>
      </c>
      <c r="B10" s="11" t="s">
        <v>2358</v>
      </c>
      <c r="C10" s="11" t="s">
        <v>1190</v>
      </c>
      <c r="D10" s="11" t="s">
        <v>1203</v>
      </c>
      <c r="E10" s="9" t="s">
        <v>686</v>
      </c>
      <c r="F10" s="12">
        <v>5.55</v>
      </c>
      <c r="G10" s="12">
        <v>57.87</v>
      </c>
      <c r="H10" s="14">
        <f t="shared" si="0"/>
        <v>321.18</v>
      </c>
    </row>
    <row r="11" customFormat="1" ht="120" spans="1:8">
      <c r="A11" s="8">
        <v>6</v>
      </c>
      <c r="B11" s="11" t="s">
        <v>2359</v>
      </c>
      <c r="C11" s="11" t="s">
        <v>1190</v>
      </c>
      <c r="D11" s="11" t="s">
        <v>1205</v>
      </c>
      <c r="E11" s="9" t="s">
        <v>686</v>
      </c>
      <c r="F11" s="12">
        <v>9.61</v>
      </c>
      <c r="G11" s="12">
        <v>48.21</v>
      </c>
      <c r="H11" s="14">
        <f t="shared" si="0"/>
        <v>463.3</v>
      </c>
    </row>
    <row r="12" customFormat="1" ht="120" spans="1:8">
      <c r="A12" s="8">
        <v>7</v>
      </c>
      <c r="B12" s="11" t="s">
        <v>2360</v>
      </c>
      <c r="C12" s="11" t="s">
        <v>1211</v>
      </c>
      <c r="D12" s="11" t="s">
        <v>1207</v>
      </c>
      <c r="E12" s="9" t="s">
        <v>686</v>
      </c>
      <c r="F12" s="12">
        <v>0.75</v>
      </c>
      <c r="G12" s="12">
        <v>36.83</v>
      </c>
      <c r="H12" s="14">
        <f t="shared" si="0"/>
        <v>27.62</v>
      </c>
    </row>
    <row r="13" customFormat="1" ht="120" spans="1:8">
      <c r="A13" s="8">
        <v>8</v>
      </c>
      <c r="B13" s="11" t="s">
        <v>2361</v>
      </c>
      <c r="C13" s="11" t="s">
        <v>1190</v>
      </c>
      <c r="D13" s="11" t="s">
        <v>1209</v>
      </c>
      <c r="E13" s="9" t="s">
        <v>686</v>
      </c>
      <c r="F13" s="12">
        <v>5.67</v>
      </c>
      <c r="G13" s="12">
        <v>32.66</v>
      </c>
      <c r="H13" s="14">
        <f t="shared" si="0"/>
        <v>185.18</v>
      </c>
    </row>
    <row r="14" customFormat="1" ht="120" spans="1:8">
      <c r="A14" s="8">
        <v>9</v>
      </c>
      <c r="B14" s="11" t="s">
        <v>2362</v>
      </c>
      <c r="C14" s="11" t="s">
        <v>1211</v>
      </c>
      <c r="D14" s="11" t="s">
        <v>1205</v>
      </c>
      <c r="E14" s="9" t="s">
        <v>686</v>
      </c>
      <c r="F14" s="12">
        <v>15.3</v>
      </c>
      <c r="G14" s="12">
        <v>47.21</v>
      </c>
      <c r="H14" s="14">
        <f t="shared" si="0"/>
        <v>722.31</v>
      </c>
    </row>
    <row r="15" customFormat="1" ht="120" spans="1:8">
      <c r="A15" s="8">
        <v>10</v>
      </c>
      <c r="B15" s="11" t="s">
        <v>2363</v>
      </c>
      <c r="C15" s="11" t="s">
        <v>1211</v>
      </c>
      <c r="D15" s="11" t="s">
        <v>1209</v>
      </c>
      <c r="E15" s="9" t="s">
        <v>686</v>
      </c>
      <c r="F15" s="12">
        <v>5.1</v>
      </c>
      <c r="G15" s="12">
        <v>32.14</v>
      </c>
      <c r="H15" s="14">
        <f t="shared" si="0"/>
        <v>163.91</v>
      </c>
    </row>
    <row r="16" customFormat="1" ht="144" spans="1:8">
      <c r="A16" s="8">
        <v>11</v>
      </c>
      <c r="B16" s="11" t="s">
        <v>2364</v>
      </c>
      <c r="C16" s="11" t="s">
        <v>1215</v>
      </c>
      <c r="D16" s="11" t="s">
        <v>2365</v>
      </c>
      <c r="E16" s="9" t="s">
        <v>1217</v>
      </c>
      <c r="F16" s="12">
        <v>1</v>
      </c>
      <c r="G16" s="12">
        <v>1036.36</v>
      </c>
      <c r="H16" s="14">
        <f t="shared" si="0"/>
        <v>1036.36</v>
      </c>
    </row>
    <row r="17" customFormat="1" ht="96" spans="1:8">
      <c r="A17" s="8">
        <v>12</v>
      </c>
      <c r="B17" s="11" t="s">
        <v>2366</v>
      </c>
      <c r="C17" s="11" t="s">
        <v>1244</v>
      </c>
      <c r="D17" s="11" t="s">
        <v>1953</v>
      </c>
      <c r="E17" s="9" t="s">
        <v>913</v>
      </c>
      <c r="F17" s="12">
        <v>1</v>
      </c>
      <c r="G17" s="12">
        <v>444.16</v>
      </c>
      <c r="H17" s="14">
        <f t="shared" si="0"/>
        <v>444.16</v>
      </c>
    </row>
    <row r="18" customFormat="1" ht="96" spans="1:8">
      <c r="A18" s="8">
        <v>13</v>
      </c>
      <c r="B18" s="11" t="s">
        <v>2367</v>
      </c>
      <c r="C18" s="11" t="s">
        <v>1244</v>
      </c>
      <c r="D18" s="11" t="s">
        <v>1955</v>
      </c>
      <c r="E18" s="9" t="s">
        <v>913</v>
      </c>
      <c r="F18" s="12">
        <v>2</v>
      </c>
      <c r="G18" s="12">
        <v>189.24</v>
      </c>
      <c r="H18" s="14">
        <f t="shared" si="0"/>
        <v>378.48</v>
      </c>
    </row>
    <row r="19" customFormat="1" ht="96" spans="1:8">
      <c r="A19" s="8">
        <v>14</v>
      </c>
      <c r="B19" s="11" t="s">
        <v>2368</v>
      </c>
      <c r="C19" s="11" t="s">
        <v>1244</v>
      </c>
      <c r="D19" s="11" t="s">
        <v>1249</v>
      </c>
      <c r="E19" s="9" t="s">
        <v>913</v>
      </c>
      <c r="F19" s="12">
        <v>4</v>
      </c>
      <c r="G19" s="12">
        <v>54.91</v>
      </c>
      <c r="H19" s="14">
        <f t="shared" si="0"/>
        <v>219.64</v>
      </c>
    </row>
    <row r="20" customFormat="1" ht="60" spans="1:8">
      <c r="A20" s="8">
        <v>15</v>
      </c>
      <c r="B20" s="11" t="s">
        <v>2369</v>
      </c>
      <c r="C20" s="11" t="s">
        <v>1253</v>
      </c>
      <c r="D20" s="11" t="s">
        <v>1254</v>
      </c>
      <c r="E20" s="9" t="s">
        <v>913</v>
      </c>
      <c r="F20" s="12">
        <v>4</v>
      </c>
      <c r="G20" s="12">
        <v>131.15</v>
      </c>
      <c r="H20" s="14">
        <f t="shared" si="0"/>
        <v>524.6</v>
      </c>
    </row>
    <row r="21" customFormat="1" ht="48" spans="1:8">
      <c r="A21" s="8">
        <v>16</v>
      </c>
      <c r="B21" s="11" t="s">
        <v>2370</v>
      </c>
      <c r="C21" s="11" t="s">
        <v>1256</v>
      </c>
      <c r="D21" s="11" t="s">
        <v>1960</v>
      </c>
      <c r="E21" s="9" t="s">
        <v>913</v>
      </c>
      <c r="F21" s="12">
        <v>4</v>
      </c>
      <c r="G21" s="12">
        <v>63.31</v>
      </c>
      <c r="H21" s="14">
        <f t="shared" si="0"/>
        <v>253.24</v>
      </c>
    </row>
    <row r="22" customFormat="1" spans="1:8">
      <c r="A22" s="8">
        <v>17</v>
      </c>
      <c r="B22" s="11" t="s">
        <v>2371</v>
      </c>
      <c r="C22" s="11" t="s">
        <v>1113</v>
      </c>
      <c r="D22" s="11"/>
      <c r="E22" s="9" t="s">
        <v>1115</v>
      </c>
      <c r="F22" s="12">
        <v>1</v>
      </c>
      <c r="G22" s="12">
        <v>137.17</v>
      </c>
      <c r="H22" s="14">
        <f t="shared" si="0"/>
        <v>137.17</v>
      </c>
    </row>
    <row r="23" customFormat="1" spans="1:8">
      <c r="A23" s="8"/>
      <c r="B23" s="11"/>
      <c r="C23" s="11" t="s">
        <v>1281</v>
      </c>
      <c r="D23" s="11"/>
      <c r="E23" s="11"/>
      <c r="F23" s="12"/>
      <c r="G23" s="12"/>
      <c r="H23" s="14">
        <f t="shared" si="0"/>
        <v>0</v>
      </c>
    </row>
    <row r="24" customFormat="1" ht="84" spans="1:8">
      <c r="A24" s="8">
        <v>18</v>
      </c>
      <c r="B24" s="11" t="s">
        <v>2372</v>
      </c>
      <c r="C24" s="11" t="s">
        <v>1283</v>
      </c>
      <c r="D24" s="11" t="s">
        <v>1294</v>
      </c>
      <c r="E24" s="9" t="s">
        <v>686</v>
      </c>
      <c r="F24" s="12">
        <v>12.26</v>
      </c>
      <c r="G24" s="12">
        <v>63.9</v>
      </c>
      <c r="H24" s="14">
        <f t="shared" si="0"/>
        <v>783.41</v>
      </c>
    </row>
    <row r="25" customFormat="1" ht="48" spans="1:8">
      <c r="A25" s="8">
        <v>19</v>
      </c>
      <c r="B25" s="11" t="s">
        <v>2373</v>
      </c>
      <c r="C25" s="11" t="s">
        <v>1350</v>
      </c>
      <c r="D25" s="11" t="s">
        <v>1351</v>
      </c>
      <c r="E25" s="9" t="s">
        <v>749</v>
      </c>
      <c r="F25" s="12">
        <v>26.66</v>
      </c>
      <c r="G25" s="12">
        <v>26.04</v>
      </c>
      <c r="H25" s="14">
        <f t="shared" si="0"/>
        <v>694.23</v>
      </c>
    </row>
    <row r="26" customFormat="1" ht="60" spans="1:8">
      <c r="A26" s="8">
        <v>20</v>
      </c>
      <c r="B26" s="11" t="s">
        <v>2374</v>
      </c>
      <c r="C26" s="11" t="s">
        <v>1353</v>
      </c>
      <c r="D26" s="11" t="s">
        <v>1354</v>
      </c>
      <c r="E26" s="9" t="s">
        <v>749</v>
      </c>
      <c r="F26" s="12">
        <v>26.66</v>
      </c>
      <c r="G26" s="12">
        <v>3.01</v>
      </c>
      <c r="H26" s="14">
        <f t="shared" si="0"/>
        <v>80.25</v>
      </c>
    </row>
    <row r="27" customFormat="1" ht="60" spans="1:8">
      <c r="A27" s="8">
        <v>21</v>
      </c>
      <c r="B27" s="11" t="s">
        <v>2375</v>
      </c>
      <c r="C27" s="11" t="s">
        <v>1356</v>
      </c>
      <c r="D27" s="11" t="s">
        <v>1357</v>
      </c>
      <c r="E27" s="9" t="s">
        <v>1358</v>
      </c>
      <c r="F27" s="12">
        <v>17.94</v>
      </c>
      <c r="G27" s="12">
        <v>73.1</v>
      </c>
      <c r="H27" s="14">
        <f t="shared" si="0"/>
        <v>1311.41</v>
      </c>
    </row>
    <row r="28" customFormat="1" ht="48" spans="1:8">
      <c r="A28" s="8">
        <v>22</v>
      </c>
      <c r="B28" s="11" t="s">
        <v>2376</v>
      </c>
      <c r="C28" s="11" t="s">
        <v>1360</v>
      </c>
      <c r="D28" s="11" t="s">
        <v>1361</v>
      </c>
      <c r="E28" s="9" t="s">
        <v>1358</v>
      </c>
      <c r="F28" s="12">
        <v>12.45</v>
      </c>
      <c r="G28" s="12">
        <v>20.49</v>
      </c>
      <c r="H28" s="14">
        <f t="shared" si="0"/>
        <v>255.1</v>
      </c>
    </row>
    <row r="29" customFormat="1" ht="48" spans="1:8">
      <c r="A29" s="8">
        <v>23</v>
      </c>
      <c r="B29" s="11" t="s">
        <v>2377</v>
      </c>
      <c r="C29" s="11" t="s">
        <v>1360</v>
      </c>
      <c r="D29" s="11" t="s">
        <v>1363</v>
      </c>
      <c r="E29" s="9" t="s">
        <v>1358</v>
      </c>
      <c r="F29" s="12">
        <v>4.48</v>
      </c>
      <c r="G29" s="12">
        <v>243.12</v>
      </c>
      <c r="H29" s="14">
        <f t="shared" si="0"/>
        <v>1089.18</v>
      </c>
    </row>
    <row r="30" customFormat="1" ht="48" spans="1:8">
      <c r="A30" s="8">
        <v>24</v>
      </c>
      <c r="B30" s="11" t="s">
        <v>2378</v>
      </c>
      <c r="C30" s="11" t="s">
        <v>1365</v>
      </c>
      <c r="D30" s="11" t="s">
        <v>1366</v>
      </c>
      <c r="E30" s="9" t="s">
        <v>1358</v>
      </c>
      <c r="F30" s="12">
        <v>5.48</v>
      </c>
      <c r="G30" s="12">
        <v>31.81</v>
      </c>
      <c r="H30" s="14">
        <f t="shared" si="0"/>
        <v>174.32</v>
      </c>
    </row>
    <row r="31" customFormat="1" ht="36" spans="1:8">
      <c r="A31" s="8">
        <v>25</v>
      </c>
      <c r="B31" s="11" t="s">
        <v>2379</v>
      </c>
      <c r="C31" s="11" t="s">
        <v>1113</v>
      </c>
      <c r="D31" s="11" t="s">
        <v>1368</v>
      </c>
      <c r="E31" s="9" t="s">
        <v>1115</v>
      </c>
      <c r="F31" s="12">
        <v>1</v>
      </c>
      <c r="G31" s="12">
        <v>44.74</v>
      </c>
      <c r="H31" s="14">
        <f t="shared" si="0"/>
        <v>44.74</v>
      </c>
    </row>
    <row r="32" customFormat="1" spans="1:8">
      <c r="A32" s="8"/>
      <c r="B32" s="11"/>
      <c r="C32" s="11" t="s">
        <v>1369</v>
      </c>
      <c r="D32" s="11"/>
      <c r="E32" s="11"/>
      <c r="F32" s="12"/>
      <c r="G32" s="12"/>
      <c r="H32" s="14">
        <f t="shared" si="0"/>
        <v>0</v>
      </c>
    </row>
    <row r="33" customFormat="1" ht="84" spans="1:8">
      <c r="A33" s="8">
        <v>26</v>
      </c>
      <c r="B33" s="11" t="s">
        <v>2380</v>
      </c>
      <c r="C33" s="11" t="s">
        <v>1283</v>
      </c>
      <c r="D33" s="11" t="s">
        <v>2278</v>
      </c>
      <c r="E33" s="9" t="s">
        <v>686</v>
      </c>
      <c r="F33" s="12">
        <v>16.6</v>
      </c>
      <c r="G33" s="12">
        <v>56.28</v>
      </c>
      <c r="H33" s="14">
        <f t="shared" si="0"/>
        <v>934.25</v>
      </c>
    </row>
    <row r="34" customFormat="1" ht="84" spans="1:8">
      <c r="A34" s="8">
        <v>27</v>
      </c>
      <c r="B34" s="11" t="s">
        <v>2381</v>
      </c>
      <c r="C34" s="11" t="s">
        <v>1283</v>
      </c>
      <c r="D34" s="11" t="s">
        <v>1294</v>
      </c>
      <c r="E34" s="9" t="s">
        <v>686</v>
      </c>
      <c r="F34" s="12">
        <v>10.09</v>
      </c>
      <c r="G34" s="12">
        <v>63.9</v>
      </c>
      <c r="H34" s="14">
        <f t="shared" si="0"/>
        <v>644.75</v>
      </c>
    </row>
    <row r="35" customFormat="1" ht="48" spans="1:8">
      <c r="A35" s="8">
        <v>28</v>
      </c>
      <c r="B35" s="11" t="s">
        <v>2382</v>
      </c>
      <c r="C35" s="11" t="s">
        <v>1259</v>
      </c>
      <c r="D35" s="11" t="s">
        <v>1392</v>
      </c>
      <c r="E35" s="9" t="s">
        <v>913</v>
      </c>
      <c r="F35" s="12">
        <v>2</v>
      </c>
      <c r="G35" s="12">
        <v>51.7</v>
      </c>
      <c r="H35" s="14">
        <f t="shared" si="0"/>
        <v>103.4</v>
      </c>
    </row>
    <row r="36" customFormat="1" ht="48" spans="1:8">
      <c r="A36" s="8">
        <v>29</v>
      </c>
      <c r="B36" s="11" t="s">
        <v>2383</v>
      </c>
      <c r="C36" s="11" t="s">
        <v>1437</v>
      </c>
      <c r="D36" s="11" t="s">
        <v>2130</v>
      </c>
      <c r="E36" s="9" t="s">
        <v>913</v>
      </c>
      <c r="F36" s="12">
        <v>2</v>
      </c>
      <c r="G36" s="12">
        <v>105.15</v>
      </c>
      <c r="H36" s="14">
        <f t="shared" si="0"/>
        <v>210.3</v>
      </c>
    </row>
    <row r="37" customFormat="1" ht="36" spans="1:8">
      <c r="A37" s="8">
        <v>30</v>
      </c>
      <c r="B37" s="11" t="s">
        <v>2384</v>
      </c>
      <c r="C37" s="11" t="s">
        <v>1113</v>
      </c>
      <c r="D37" s="11" t="s">
        <v>1368</v>
      </c>
      <c r="E37" s="9" t="s">
        <v>1115</v>
      </c>
      <c r="F37" s="12">
        <v>1</v>
      </c>
      <c r="G37" s="12">
        <v>48.63</v>
      </c>
      <c r="H37" s="14">
        <f t="shared" si="0"/>
        <v>48.63</v>
      </c>
    </row>
    <row r="38" customFormat="1" spans="1:8">
      <c r="A38" s="8"/>
      <c r="B38" s="11"/>
      <c r="C38" s="11" t="s">
        <v>2132</v>
      </c>
      <c r="D38" s="11"/>
      <c r="E38" s="11"/>
      <c r="F38" s="12"/>
      <c r="G38" s="12"/>
      <c r="H38" s="14">
        <f t="shared" si="0"/>
        <v>0</v>
      </c>
    </row>
    <row r="39" customFormat="1" ht="72" spans="1:8">
      <c r="A39" s="8">
        <v>31</v>
      </c>
      <c r="B39" s="11" t="s">
        <v>2385</v>
      </c>
      <c r="C39" s="11" t="s">
        <v>1283</v>
      </c>
      <c r="D39" s="11" t="s">
        <v>2386</v>
      </c>
      <c r="E39" s="9" t="s">
        <v>686</v>
      </c>
      <c r="F39" s="12">
        <v>7.07</v>
      </c>
      <c r="G39" s="12">
        <v>116.69</v>
      </c>
      <c r="H39" s="14">
        <f t="shared" ref="H39:H55" si="1">ROUND(F39*G39,2)</f>
        <v>825</v>
      </c>
    </row>
    <row r="40" customFormat="1" ht="72" spans="1:8">
      <c r="A40" s="8">
        <v>32</v>
      </c>
      <c r="B40" s="11" t="s">
        <v>2387</v>
      </c>
      <c r="C40" s="11" t="s">
        <v>1283</v>
      </c>
      <c r="D40" s="11" t="s">
        <v>2136</v>
      </c>
      <c r="E40" s="9" t="s">
        <v>686</v>
      </c>
      <c r="F40" s="12">
        <v>29.2</v>
      </c>
      <c r="G40" s="12">
        <v>22.81</v>
      </c>
      <c r="H40" s="14">
        <f t="shared" si="1"/>
        <v>666.05</v>
      </c>
    </row>
    <row r="41" customFormat="1" ht="72" spans="1:8">
      <c r="A41" s="8">
        <v>33</v>
      </c>
      <c r="B41" s="11" t="s">
        <v>2388</v>
      </c>
      <c r="C41" s="11" t="s">
        <v>1283</v>
      </c>
      <c r="D41" s="11" t="s">
        <v>2389</v>
      </c>
      <c r="E41" s="9" t="s">
        <v>686</v>
      </c>
      <c r="F41" s="12">
        <v>1.39</v>
      </c>
      <c r="G41" s="12">
        <v>17.94</v>
      </c>
      <c r="H41" s="14">
        <f t="shared" si="1"/>
        <v>24.94</v>
      </c>
    </row>
    <row r="42" customFormat="1" ht="48" spans="1:8">
      <c r="A42" s="8">
        <v>34</v>
      </c>
      <c r="B42" s="11" t="s">
        <v>2390</v>
      </c>
      <c r="C42" s="11" t="s">
        <v>1259</v>
      </c>
      <c r="D42" s="11" t="s">
        <v>2140</v>
      </c>
      <c r="E42" s="9" t="s">
        <v>913</v>
      </c>
      <c r="F42" s="12">
        <v>4</v>
      </c>
      <c r="G42" s="12">
        <v>29.64</v>
      </c>
      <c r="H42" s="14">
        <f t="shared" si="1"/>
        <v>118.56</v>
      </c>
    </row>
    <row r="43" customFormat="1" ht="36" spans="1:8">
      <c r="A43" s="8">
        <v>35</v>
      </c>
      <c r="B43" s="11" t="s">
        <v>2391</v>
      </c>
      <c r="C43" s="11" t="s">
        <v>1113</v>
      </c>
      <c r="D43" s="11" t="s">
        <v>1368</v>
      </c>
      <c r="E43" s="9" t="s">
        <v>1115</v>
      </c>
      <c r="F43" s="12">
        <v>1</v>
      </c>
      <c r="G43" s="12">
        <v>53.23</v>
      </c>
      <c r="H43" s="14">
        <f t="shared" si="1"/>
        <v>53.23</v>
      </c>
    </row>
    <row r="44" customFormat="1" spans="1:8">
      <c r="A44" s="8"/>
      <c r="B44" s="11"/>
      <c r="C44" s="11" t="s">
        <v>1453</v>
      </c>
      <c r="D44" s="11"/>
      <c r="E44" s="11"/>
      <c r="F44" s="12"/>
      <c r="G44" s="12"/>
      <c r="H44" s="14">
        <f t="shared" si="1"/>
        <v>0</v>
      </c>
    </row>
    <row r="45" customFormat="1" ht="84" spans="1:8">
      <c r="A45" s="8">
        <v>36</v>
      </c>
      <c r="B45" s="11" t="s">
        <v>2392</v>
      </c>
      <c r="C45" s="11" t="s">
        <v>1283</v>
      </c>
      <c r="D45" s="11" t="s">
        <v>1455</v>
      </c>
      <c r="E45" s="9" t="s">
        <v>686</v>
      </c>
      <c r="F45" s="12">
        <v>20.59</v>
      </c>
      <c r="G45" s="12">
        <v>62.82</v>
      </c>
      <c r="H45" s="14">
        <f t="shared" si="1"/>
        <v>1293.46</v>
      </c>
    </row>
    <row r="46" customFormat="1" ht="84" spans="1:8">
      <c r="A46" s="8">
        <v>37</v>
      </c>
      <c r="B46" s="11" t="s">
        <v>2393</v>
      </c>
      <c r="C46" s="11" t="s">
        <v>1283</v>
      </c>
      <c r="D46" s="11" t="s">
        <v>1457</v>
      </c>
      <c r="E46" s="9" t="s">
        <v>686</v>
      </c>
      <c r="F46" s="12">
        <v>1.66</v>
      </c>
      <c r="G46" s="12">
        <v>55.16</v>
      </c>
      <c r="H46" s="14">
        <f t="shared" si="1"/>
        <v>91.57</v>
      </c>
    </row>
    <row r="47" customFormat="1" ht="84" spans="1:8">
      <c r="A47" s="8">
        <v>38</v>
      </c>
      <c r="B47" s="11" t="s">
        <v>2394</v>
      </c>
      <c r="C47" s="11" t="s">
        <v>1283</v>
      </c>
      <c r="D47" s="11" t="s">
        <v>1459</v>
      </c>
      <c r="E47" s="9" t="s">
        <v>686</v>
      </c>
      <c r="F47" s="12">
        <v>8.81</v>
      </c>
      <c r="G47" s="12">
        <v>38.49</v>
      </c>
      <c r="H47" s="14">
        <f t="shared" si="1"/>
        <v>339.1</v>
      </c>
    </row>
    <row r="48" customFormat="1" ht="48" spans="1:8">
      <c r="A48" s="8">
        <v>39</v>
      </c>
      <c r="B48" s="11" t="s">
        <v>2395</v>
      </c>
      <c r="C48" s="11" t="s">
        <v>1259</v>
      </c>
      <c r="D48" s="11" t="s">
        <v>1312</v>
      </c>
      <c r="E48" s="9" t="s">
        <v>913</v>
      </c>
      <c r="F48" s="12">
        <v>3</v>
      </c>
      <c r="G48" s="12">
        <v>295.79</v>
      </c>
      <c r="H48" s="14">
        <f t="shared" si="1"/>
        <v>887.37</v>
      </c>
    </row>
    <row r="49" customFormat="1" ht="72" spans="1:9">
      <c r="A49" s="8">
        <v>40</v>
      </c>
      <c r="B49" s="11" t="s">
        <v>2396</v>
      </c>
      <c r="C49" s="11" t="s">
        <v>1464</v>
      </c>
      <c r="D49" s="11" t="s">
        <v>1465</v>
      </c>
      <c r="E49" s="9" t="s">
        <v>1217</v>
      </c>
      <c r="F49" s="12">
        <v>7</v>
      </c>
      <c r="G49" s="18">
        <v>113.1</v>
      </c>
      <c r="H49" s="19">
        <f t="shared" si="1"/>
        <v>791.7</v>
      </c>
    </row>
    <row r="50" customFormat="1" ht="72" spans="1:9">
      <c r="A50" s="8">
        <v>41</v>
      </c>
      <c r="B50" s="11" t="s">
        <v>2397</v>
      </c>
      <c r="C50" s="11" t="s">
        <v>1469</v>
      </c>
      <c r="D50" s="11" t="s">
        <v>1470</v>
      </c>
      <c r="E50" s="9" t="s">
        <v>1217</v>
      </c>
      <c r="F50" s="12">
        <v>3</v>
      </c>
      <c r="G50" s="18">
        <v>87.94</v>
      </c>
      <c r="H50" s="19">
        <f t="shared" si="1"/>
        <v>263.82</v>
      </c>
    </row>
    <row r="51" customFormat="1" ht="72" spans="1:9">
      <c r="A51" s="8">
        <v>42</v>
      </c>
      <c r="B51" s="11" t="s">
        <v>2398</v>
      </c>
      <c r="C51" s="11" t="s">
        <v>1474</v>
      </c>
      <c r="D51" s="11" t="s">
        <v>1475</v>
      </c>
      <c r="E51" s="9" t="s">
        <v>1217</v>
      </c>
      <c r="F51" s="12">
        <v>2</v>
      </c>
      <c r="G51" s="18">
        <v>111.01</v>
      </c>
      <c r="H51" s="19">
        <f t="shared" si="1"/>
        <v>222.02</v>
      </c>
    </row>
    <row r="52" customFormat="1" ht="48" spans="1:9">
      <c r="A52" s="8">
        <v>43</v>
      </c>
      <c r="B52" s="11" t="s">
        <v>2399</v>
      </c>
      <c r="C52" s="11" t="s">
        <v>1485</v>
      </c>
      <c r="D52" s="11" t="s">
        <v>1486</v>
      </c>
      <c r="E52" s="9" t="s">
        <v>913</v>
      </c>
      <c r="F52" s="12">
        <v>2</v>
      </c>
      <c r="G52" s="18">
        <v>50.13</v>
      </c>
      <c r="H52" s="19">
        <f t="shared" si="1"/>
        <v>100.26</v>
      </c>
    </row>
    <row r="53" customFormat="1" ht="48" spans="1:9">
      <c r="A53" s="8">
        <v>44</v>
      </c>
      <c r="B53" s="11" t="s">
        <v>2400</v>
      </c>
      <c r="C53" s="11" t="s">
        <v>1327</v>
      </c>
      <c r="D53" s="11" t="s">
        <v>1488</v>
      </c>
      <c r="E53" s="9" t="s">
        <v>913</v>
      </c>
      <c r="F53" s="12">
        <v>2</v>
      </c>
      <c r="G53" s="12">
        <v>55.56</v>
      </c>
      <c r="H53" s="14">
        <f t="shared" si="1"/>
        <v>111.12</v>
      </c>
    </row>
    <row r="54" customFormat="1" ht="36" spans="1:9">
      <c r="A54" s="8">
        <v>45</v>
      </c>
      <c r="B54" s="11" t="s">
        <v>2401</v>
      </c>
      <c r="C54" s="11" t="s">
        <v>1113</v>
      </c>
      <c r="D54" s="11" t="s">
        <v>1368</v>
      </c>
      <c r="E54" s="9" t="s">
        <v>1115</v>
      </c>
      <c r="F54" s="12">
        <v>1</v>
      </c>
      <c r="G54" s="12">
        <v>121.07</v>
      </c>
      <c r="H54" s="14">
        <f t="shared" si="1"/>
        <v>121.07</v>
      </c>
    </row>
    <row r="55" customFormat="1" ht="36" customHeight="1" spans="1:9">
      <c r="A55" s="15" t="s">
        <v>1186</v>
      </c>
      <c r="B55" s="16"/>
      <c r="C55" s="16"/>
      <c r="D55" s="16"/>
      <c r="E55" s="16"/>
      <c r="F55" s="16"/>
      <c r="G55" s="16"/>
      <c r="H55" s="17">
        <f>SUM(H6:H54)</f>
        <v>23400.19</v>
      </c>
      <c r="I55" s="17"/>
    </row>
  </sheetData>
  <mergeCells count="12">
    <mergeCell ref="A1:H1"/>
    <mergeCell ref="A2:D2"/>
    <mergeCell ref="E2:F2"/>
    <mergeCell ref="G2:H2"/>
    <mergeCell ref="G3:H3"/>
    <mergeCell ref="A55:G55"/>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showZeros="0" view="pageBreakPreview" zoomScaleNormal="100" workbookViewId="0">
      <pane xSplit="6" ySplit="6" topLeftCell="G23" activePane="bottomRight" state="frozen"/>
      <selection/>
      <selection pane="topRight"/>
      <selection pane="bottomLeft"/>
      <selection pane="bottomRight" activeCell="H6" sqref="H6"/>
    </sheetView>
  </sheetViews>
  <sheetFormatPr defaultColWidth="9" defaultRowHeight="12"/>
  <cols>
    <col min="1" max="1" width="9.5047619047619" customWidth="1"/>
    <col min="2" max="2" width="19.6666666666667" customWidth="1"/>
    <col min="3" max="3" width="18.1619047619048" customWidth="1"/>
    <col min="4" max="4" width="25.1428571428571" customWidth="1"/>
    <col min="5" max="5" width="7.16190476190476" customWidth="1"/>
    <col min="6" max="6" width="6.16190476190476" customWidth="1"/>
    <col min="7" max="8" width="12.1714285714286" customWidth="1"/>
  </cols>
  <sheetData>
    <row r="1" customFormat="1" ht="39.75" customHeight="1" spans="1:8">
      <c r="A1" s="1" t="s">
        <v>53</v>
      </c>
      <c r="B1" s="1"/>
      <c r="C1" s="1"/>
      <c r="D1" s="1"/>
      <c r="E1" s="1"/>
      <c r="F1" s="1"/>
      <c r="G1" s="2"/>
      <c r="H1" s="2"/>
    </row>
    <row r="2" customFormat="1" ht="28.5" customHeight="1" spans="1:8">
      <c r="A2" s="3" t="s">
        <v>2402</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2181</v>
      </c>
      <c r="D5" s="11"/>
      <c r="E5" s="11"/>
      <c r="F5" s="12"/>
      <c r="G5" s="12"/>
      <c r="H5" s="13"/>
    </row>
    <row r="6" customFormat="1" ht="105" customHeight="1" spans="1:8">
      <c r="A6" s="8">
        <v>1</v>
      </c>
      <c r="B6" s="11" t="s">
        <v>2403</v>
      </c>
      <c r="C6" s="11" t="s">
        <v>64</v>
      </c>
      <c r="D6" s="11" t="s">
        <v>2404</v>
      </c>
      <c r="E6" s="9" t="s">
        <v>66</v>
      </c>
      <c r="F6" s="12">
        <v>1</v>
      </c>
      <c r="G6" s="12">
        <v>381.47</v>
      </c>
      <c r="H6" s="14">
        <f>ROUND(F6*G6,2)</f>
        <v>381.47</v>
      </c>
    </row>
    <row r="7" customFormat="1" ht="105" customHeight="1" spans="1:8">
      <c r="A7" s="8">
        <v>2</v>
      </c>
      <c r="B7" s="11" t="s">
        <v>2405</v>
      </c>
      <c r="C7" s="11" t="s">
        <v>64</v>
      </c>
      <c r="D7" s="11" t="s">
        <v>2406</v>
      </c>
      <c r="E7" s="9" t="s">
        <v>66</v>
      </c>
      <c r="F7" s="12">
        <v>1</v>
      </c>
      <c r="G7" s="12">
        <v>381.47</v>
      </c>
      <c r="H7" s="14">
        <f t="shared" ref="H7:H47" si="0">ROUND(F7*G7,2)</f>
        <v>381.47</v>
      </c>
    </row>
    <row r="8" customFormat="1" ht="117.75" customHeight="1" spans="1:8">
      <c r="A8" s="8">
        <v>3</v>
      </c>
      <c r="B8" s="11" t="s">
        <v>2407</v>
      </c>
      <c r="C8" s="11" t="s">
        <v>64</v>
      </c>
      <c r="D8" s="11" t="s">
        <v>2408</v>
      </c>
      <c r="E8" s="9" t="s">
        <v>66</v>
      </c>
      <c r="F8" s="12">
        <v>1</v>
      </c>
      <c r="G8" s="12">
        <v>381.47</v>
      </c>
      <c r="H8" s="14">
        <f t="shared" si="0"/>
        <v>381.47</v>
      </c>
    </row>
    <row r="9" customFormat="1" ht="245.25" customHeight="1" spans="1:8">
      <c r="A9" s="8">
        <v>4</v>
      </c>
      <c r="B9" s="11" t="s">
        <v>2409</v>
      </c>
      <c r="C9" s="11" t="s">
        <v>2410</v>
      </c>
      <c r="D9" s="11" t="s">
        <v>2411</v>
      </c>
      <c r="E9" s="9" t="s">
        <v>2412</v>
      </c>
      <c r="F9" s="12">
        <v>1</v>
      </c>
      <c r="G9" s="12">
        <v>1339.51</v>
      </c>
      <c r="H9" s="14">
        <f t="shared" si="0"/>
        <v>1339.51</v>
      </c>
    </row>
    <row r="10" customFormat="1" ht="66.75" customHeight="1" spans="1:8">
      <c r="A10" s="8">
        <v>5</v>
      </c>
      <c r="B10" s="11" t="s">
        <v>2413</v>
      </c>
      <c r="C10" s="11" t="s">
        <v>800</v>
      </c>
      <c r="D10" s="11" t="s">
        <v>2414</v>
      </c>
      <c r="E10" s="9" t="s">
        <v>686</v>
      </c>
      <c r="F10" s="12">
        <v>912.25</v>
      </c>
      <c r="G10" s="12">
        <v>13.77</v>
      </c>
      <c r="H10" s="14">
        <f t="shared" si="0"/>
        <v>12561.68</v>
      </c>
    </row>
    <row r="11" customFormat="1" ht="79.5" customHeight="1" spans="1:8">
      <c r="A11" s="8">
        <v>6</v>
      </c>
      <c r="B11" s="11" t="s">
        <v>2415</v>
      </c>
      <c r="C11" s="11" t="s">
        <v>800</v>
      </c>
      <c r="D11" s="11" t="s">
        <v>2416</v>
      </c>
      <c r="E11" s="9" t="s">
        <v>686</v>
      </c>
      <c r="F11" s="12">
        <v>912.25</v>
      </c>
      <c r="G11" s="12">
        <v>13.59</v>
      </c>
      <c r="H11" s="14">
        <f t="shared" si="0"/>
        <v>12397.48</v>
      </c>
    </row>
    <row r="12" customFormat="1" ht="79.5" customHeight="1" spans="1:8">
      <c r="A12" s="8">
        <v>7</v>
      </c>
      <c r="B12" s="11" t="s">
        <v>2417</v>
      </c>
      <c r="C12" s="11" t="s">
        <v>800</v>
      </c>
      <c r="D12" s="11" t="s">
        <v>2418</v>
      </c>
      <c r="E12" s="9" t="s">
        <v>686</v>
      </c>
      <c r="F12" s="12">
        <v>9.74</v>
      </c>
      <c r="G12" s="12">
        <v>13.59</v>
      </c>
      <c r="H12" s="14">
        <f t="shared" si="0"/>
        <v>132.37</v>
      </c>
    </row>
    <row r="13" customFormat="1" ht="66.75" customHeight="1" spans="1:8">
      <c r="A13" s="8">
        <v>8</v>
      </c>
      <c r="B13" s="11" t="s">
        <v>2419</v>
      </c>
      <c r="C13" s="11" t="s">
        <v>911</v>
      </c>
      <c r="D13" s="11" t="s">
        <v>2420</v>
      </c>
      <c r="E13" s="9" t="s">
        <v>913</v>
      </c>
      <c r="F13" s="12">
        <v>6</v>
      </c>
      <c r="G13" s="12">
        <v>162.3</v>
      </c>
      <c r="H13" s="14">
        <f t="shared" si="0"/>
        <v>973.8</v>
      </c>
    </row>
    <row r="14" customFormat="1" ht="79.5" customHeight="1" spans="1:8">
      <c r="A14" s="8">
        <v>9</v>
      </c>
      <c r="B14" s="11" t="s">
        <v>2421</v>
      </c>
      <c r="C14" s="11" t="s">
        <v>911</v>
      </c>
      <c r="D14" s="11" t="s">
        <v>2422</v>
      </c>
      <c r="E14" s="9" t="s">
        <v>913</v>
      </c>
      <c r="F14" s="12">
        <v>4</v>
      </c>
      <c r="G14" s="12">
        <v>89.92</v>
      </c>
      <c r="H14" s="14">
        <f t="shared" si="0"/>
        <v>359.68</v>
      </c>
    </row>
    <row r="15" customFormat="1" ht="66.75" customHeight="1" spans="1:8">
      <c r="A15" s="8">
        <v>10</v>
      </c>
      <c r="B15" s="11" t="s">
        <v>2423</v>
      </c>
      <c r="C15" s="11" t="s">
        <v>1144</v>
      </c>
      <c r="D15" s="11" t="s">
        <v>2424</v>
      </c>
      <c r="E15" s="9" t="s">
        <v>686</v>
      </c>
      <c r="F15" s="12">
        <v>24.67</v>
      </c>
      <c r="G15" s="12">
        <v>3.99</v>
      </c>
      <c r="H15" s="14">
        <f t="shared" si="0"/>
        <v>98.43</v>
      </c>
    </row>
    <row r="16" customFormat="1" ht="66.75" customHeight="1" spans="1:8">
      <c r="A16" s="8">
        <v>11</v>
      </c>
      <c r="B16" s="11" t="s">
        <v>2425</v>
      </c>
      <c r="C16" s="11" t="s">
        <v>1144</v>
      </c>
      <c r="D16" s="11" t="s">
        <v>2302</v>
      </c>
      <c r="E16" s="9" t="s">
        <v>686</v>
      </c>
      <c r="F16" s="12">
        <v>299.6</v>
      </c>
      <c r="G16" s="12">
        <v>4.71</v>
      </c>
      <c r="H16" s="14">
        <f t="shared" si="0"/>
        <v>1411.12</v>
      </c>
    </row>
    <row r="17" customFormat="1" ht="66.75" customHeight="1" spans="1:8">
      <c r="A17" s="8">
        <v>12</v>
      </c>
      <c r="B17" s="11" t="s">
        <v>2426</v>
      </c>
      <c r="C17" s="11" t="s">
        <v>1144</v>
      </c>
      <c r="D17" s="11" t="s">
        <v>2427</v>
      </c>
      <c r="E17" s="9" t="s">
        <v>686</v>
      </c>
      <c r="F17" s="12">
        <v>57.94</v>
      </c>
      <c r="G17" s="12">
        <v>5.11</v>
      </c>
      <c r="H17" s="14">
        <f t="shared" si="0"/>
        <v>296.07</v>
      </c>
    </row>
    <row r="18" customFormat="1" ht="66.75" customHeight="1" spans="1:8">
      <c r="A18" s="8">
        <v>13</v>
      </c>
      <c r="B18" s="11" t="s">
        <v>2428</v>
      </c>
      <c r="C18" s="11" t="s">
        <v>1144</v>
      </c>
      <c r="D18" s="11" t="s">
        <v>2429</v>
      </c>
      <c r="E18" s="9" t="s">
        <v>686</v>
      </c>
      <c r="F18" s="12">
        <v>92.24</v>
      </c>
      <c r="G18" s="12">
        <v>6.15</v>
      </c>
      <c r="H18" s="14">
        <f t="shared" si="0"/>
        <v>567.28</v>
      </c>
    </row>
    <row r="19" customFormat="1" ht="79.5" customHeight="1" spans="1:8">
      <c r="A19" s="8">
        <v>14</v>
      </c>
      <c r="B19" s="11" t="s">
        <v>2430</v>
      </c>
      <c r="C19" s="11" t="s">
        <v>757</v>
      </c>
      <c r="D19" s="11" t="s">
        <v>760</v>
      </c>
      <c r="E19" s="9" t="s">
        <v>686</v>
      </c>
      <c r="F19" s="12">
        <v>88.6</v>
      </c>
      <c r="G19" s="12">
        <v>12.2</v>
      </c>
      <c r="H19" s="14">
        <f t="shared" si="0"/>
        <v>1080.92</v>
      </c>
    </row>
    <row r="20" customFormat="1" ht="79.5" customHeight="1" spans="1:8">
      <c r="A20" s="8">
        <v>15</v>
      </c>
      <c r="B20" s="11" t="s">
        <v>2431</v>
      </c>
      <c r="C20" s="11" t="s">
        <v>757</v>
      </c>
      <c r="D20" s="11" t="s">
        <v>762</v>
      </c>
      <c r="E20" s="9" t="s">
        <v>686</v>
      </c>
      <c r="F20" s="12">
        <v>43.46</v>
      </c>
      <c r="G20" s="12">
        <v>16.36</v>
      </c>
      <c r="H20" s="14">
        <f t="shared" si="0"/>
        <v>711.01</v>
      </c>
    </row>
    <row r="21" customFormat="1" ht="79.5" customHeight="1" spans="1:8">
      <c r="A21" s="8">
        <v>16</v>
      </c>
      <c r="B21" s="11" t="s">
        <v>2432</v>
      </c>
      <c r="C21" s="11" t="s">
        <v>757</v>
      </c>
      <c r="D21" s="11" t="s">
        <v>2205</v>
      </c>
      <c r="E21" s="9" t="s">
        <v>686</v>
      </c>
      <c r="F21" s="12">
        <v>4</v>
      </c>
      <c r="G21" s="12">
        <v>32.77</v>
      </c>
      <c r="H21" s="14">
        <f t="shared" si="0"/>
        <v>131.08</v>
      </c>
    </row>
    <row r="22" customFormat="1" ht="66.75" customHeight="1" spans="1:8">
      <c r="A22" s="8">
        <v>17</v>
      </c>
      <c r="B22" s="11" t="s">
        <v>2433</v>
      </c>
      <c r="C22" s="11" t="s">
        <v>1103</v>
      </c>
      <c r="D22" s="11" t="s">
        <v>2211</v>
      </c>
      <c r="E22" s="9" t="s">
        <v>686</v>
      </c>
      <c r="F22" s="12">
        <v>31.2</v>
      </c>
      <c r="G22" s="12">
        <v>25.75</v>
      </c>
      <c r="H22" s="14">
        <f t="shared" si="0"/>
        <v>803.4</v>
      </c>
    </row>
    <row r="23" customFormat="1" ht="117.75" customHeight="1" spans="1:8">
      <c r="A23" s="8">
        <v>18</v>
      </c>
      <c r="B23" s="11" t="s">
        <v>2434</v>
      </c>
      <c r="C23" s="11" t="s">
        <v>1032</v>
      </c>
      <c r="D23" s="11" t="s">
        <v>2213</v>
      </c>
      <c r="E23" s="9" t="s">
        <v>984</v>
      </c>
      <c r="F23" s="12">
        <v>1</v>
      </c>
      <c r="G23" s="12">
        <v>424.55</v>
      </c>
      <c r="H23" s="14">
        <f t="shared" si="0"/>
        <v>424.55</v>
      </c>
    </row>
    <row r="24" customFormat="1" ht="92.25" customHeight="1" spans="1:8">
      <c r="A24" s="8">
        <v>19</v>
      </c>
      <c r="B24" s="11" t="s">
        <v>2435</v>
      </c>
      <c r="C24" s="11" t="s">
        <v>998</v>
      </c>
      <c r="D24" s="11" t="s">
        <v>2436</v>
      </c>
      <c r="E24" s="9" t="s">
        <v>984</v>
      </c>
      <c r="F24" s="12">
        <v>7</v>
      </c>
      <c r="G24" s="12">
        <v>102.17</v>
      </c>
      <c r="H24" s="14">
        <f t="shared" si="0"/>
        <v>715.19</v>
      </c>
    </row>
    <row r="25" customFormat="1" ht="79.5" customHeight="1" spans="1:8">
      <c r="A25" s="8">
        <v>20</v>
      </c>
      <c r="B25" s="11" t="s">
        <v>2437</v>
      </c>
      <c r="C25" s="11" t="s">
        <v>1023</v>
      </c>
      <c r="D25" s="11" t="s">
        <v>2314</v>
      </c>
      <c r="E25" s="9" t="s">
        <v>984</v>
      </c>
      <c r="F25" s="12">
        <v>1</v>
      </c>
      <c r="G25" s="12">
        <v>79.79</v>
      </c>
      <c r="H25" s="14">
        <f t="shared" si="0"/>
        <v>79.79</v>
      </c>
    </row>
    <row r="26" customFormat="1" ht="66.75" customHeight="1" spans="1:8">
      <c r="A26" s="8">
        <v>21</v>
      </c>
      <c r="B26" s="11" t="s">
        <v>2438</v>
      </c>
      <c r="C26" s="11" t="s">
        <v>1056</v>
      </c>
      <c r="D26" s="11" t="s">
        <v>2318</v>
      </c>
      <c r="E26" s="9" t="s">
        <v>984</v>
      </c>
      <c r="F26" s="12">
        <v>1</v>
      </c>
      <c r="G26" s="12">
        <v>111.56</v>
      </c>
      <c r="H26" s="14">
        <f t="shared" si="0"/>
        <v>111.56</v>
      </c>
    </row>
    <row r="27" customFormat="1" ht="66.75" customHeight="1" spans="1:8">
      <c r="A27" s="8">
        <v>22</v>
      </c>
      <c r="B27" s="11" t="s">
        <v>2439</v>
      </c>
      <c r="C27" s="11" t="s">
        <v>1041</v>
      </c>
      <c r="D27" s="11" t="s">
        <v>2440</v>
      </c>
      <c r="E27" s="9" t="s">
        <v>984</v>
      </c>
      <c r="F27" s="12">
        <v>1</v>
      </c>
      <c r="G27" s="12">
        <v>173.4</v>
      </c>
      <c r="H27" s="14">
        <f t="shared" si="0"/>
        <v>173.4</v>
      </c>
    </row>
    <row r="28" customFormat="1" ht="66.75" customHeight="1" spans="1:8">
      <c r="A28" s="8">
        <v>23</v>
      </c>
      <c r="B28" s="11" t="s">
        <v>2441</v>
      </c>
      <c r="C28" s="11" t="s">
        <v>1041</v>
      </c>
      <c r="D28" s="11" t="s">
        <v>2442</v>
      </c>
      <c r="E28" s="9" t="s">
        <v>984</v>
      </c>
      <c r="F28" s="12">
        <v>2</v>
      </c>
      <c r="G28" s="12">
        <v>173.4</v>
      </c>
      <c r="H28" s="14">
        <f t="shared" si="0"/>
        <v>346.8</v>
      </c>
    </row>
    <row r="29" customFormat="1" ht="66.75" customHeight="1" spans="1:8">
      <c r="A29" s="8">
        <v>24</v>
      </c>
      <c r="B29" s="11" t="s">
        <v>2443</v>
      </c>
      <c r="C29" s="11" t="s">
        <v>1096</v>
      </c>
      <c r="D29" s="11" t="s">
        <v>1101</v>
      </c>
      <c r="E29" s="9" t="s">
        <v>913</v>
      </c>
      <c r="F29" s="12">
        <v>13</v>
      </c>
      <c r="G29" s="12">
        <v>9.07</v>
      </c>
      <c r="H29" s="14">
        <f t="shared" si="0"/>
        <v>117.91</v>
      </c>
    </row>
    <row r="30" customFormat="1" ht="66.75" customHeight="1" spans="1:8">
      <c r="A30" s="8">
        <v>25</v>
      </c>
      <c r="B30" s="11" t="s">
        <v>2444</v>
      </c>
      <c r="C30" s="11" t="s">
        <v>1087</v>
      </c>
      <c r="D30" s="11" t="s">
        <v>1088</v>
      </c>
      <c r="E30" s="9" t="s">
        <v>984</v>
      </c>
      <c r="F30" s="12">
        <v>4</v>
      </c>
      <c r="G30" s="12">
        <v>27.85</v>
      </c>
      <c r="H30" s="14">
        <f t="shared" si="0"/>
        <v>111.4</v>
      </c>
    </row>
    <row r="31" customFormat="1" ht="54" customHeight="1" spans="1:8">
      <c r="A31" s="8">
        <v>26</v>
      </c>
      <c r="B31" s="11" t="s">
        <v>2445</v>
      </c>
      <c r="C31" s="11" t="s">
        <v>1087</v>
      </c>
      <c r="D31" s="11" t="s">
        <v>1090</v>
      </c>
      <c r="E31" s="9" t="s">
        <v>984</v>
      </c>
      <c r="F31" s="12">
        <v>2</v>
      </c>
      <c r="G31" s="12">
        <v>34.42</v>
      </c>
      <c r="H31" s="14">
        <f t="shared" si="0"/>
        <v>68.84</v>
      </c>
    </row>
    <row r="32" customFormat="1" ht="54" customHeight="1" spans="1:8">
      <c r="A32" s="8">
        <v>27</v>
      </c>
      <c r="B32" s="11" t="s">
        <v>2446</v>
      </c>
      <c r="C32" s="11" t="s">
        <v>1066</v>
      </c>
      <c r="D32" s="11" t="s">
        <v>1067</v>
      </c>
      <c r="E32" s="9" t="s">
        <v>984</v>
      </c>
      <c r="F32" s="12">
        <v>1</v>
      </c>
      <c r="G32" s="12">
        <v>21.29</v>
      </c>
      <c r="H32" s="14">
        <f t="shared" si="0"/>
        <v>21.29</v>
      </c>
    </row>
    <row r="33" customFormat="1" ht="54" customHeight="1" spans="1:9">
      <c r="A33" s="8">
        <v>28</v>
      </c>
      <c r="B33" s="11" t="s">
        <v>2447</v>
      </c>
      <c r="C33" s="11" t="s">
        <v>1066</v>
      </c>
      <c r="D33" s="11" t="s">
        <v>1069</v>
      </c>
      <c r="E33" s="9" t="s">
        <v>984</v>
      </c>
      <c r="F33" s="12">
        <v>1</v>
      </c>
      <c r="G33" s="12">
        <v>23.46</v>
      </c>
      <c r="H33" s="14">
        <f t="shared" si="0"/>
        <v>23.46</v>
      </c>
    </row>
    <row r="34" customFormat="1" ht="66.75" customHeight="1" spans="1:9">
      <c r="A34" s="8">
        <v>29</v>
      </c>
      <c r="B34" s="11" t="s">
        <v>2448</v>
      </c>
      <c r="C34" s="11" t="s">
        <v>1096</v>
      </c>
      <c r="D34" s="11" t="s">
        <v>1099</v>
      </c>
      <c r="E34" s="9" t="s">
        <v>913</v>
      </c>
      <c r="F34" s="12">
        <v>8</v>
      </c>
      <c r="G34" s="12">
        <v>9.25</v>
      </c>
      <c r="H34" s="14">
        <f t="shared" si="0"/>
        <v>74</v>
      </c>
    </row>
    <row r="35" customFormat="1" ht="66.75" customHeight="1" spans="1:9">
      <c r="A35" s="8">
        <v>30</v>
      </c>
      <c r="B35" s="11" t="s">
        <v>2449</v>
      </c>
      <c r="C35" s="11" t="s">
        <v>1106</v>
      </c>
      <c r="D35" s="11" t="s">
        <v>1107</v>
      </c>
      <c r="E35" s="9" t="s">
        <v>1108</v>
      </c>
      <c r="F35" s="12">
        <v>4</v>
      </c>
      <c r="G35" s="12">
        <v>964.53</v>
      </c>
      <c r="H35" s="14">
        <f t="shared" si="0"/>
        <v>3858.12</v>
      </c>
    </row>
    <row r="36" customFormat="1" ht="41.25" customHeight="1" spans="1:9">
      <c r="A36" s="8">
        <v>31</v>
      </c>
      <c r="B36" s="11" t="s">
        <v>2450</v>
      </c>
      <c r="C36" s="11" t="s">
        <v>1113</v>
      </c>
      <c r="D36" s="11" t="s">
        <v>1114</v>
      </c>
      <c r="E36" s="9" t="s">
        <v>1115</v>
      </c>
      <c r="F36" s="12">
        <v>1</v>
      </c>
      <c r="G36" s="12">
        <v>1109.99</v>
      </c>
      <c r="H36" s="14">
        <f t="shared" si="0"/>
        <v>1109.99</v>
      </c>
    </row>
    <row r="37" customFormat="1" ht="15.75" customHeight="1" spans="1:9">
      <c r="A37" s="8"/>
      <c r="B37" s="11"/>
      <c r="C37" s="11" t="s">
        <v>2226</v>
      </c>
      <c r="D37" s="11"/>
      <c r="E37" s="11"/>
      <c r="F37" s="12"/>
      <c r="G37" s="12"/>
      <c r="H37" s="14">
        <f t="shared" si="0"/>
        <v>0</v>
      </c>
    </row>
    <row r="38" customFormat="1" ht="66.75" customHeight="1" spans="1:9">
      <c r="A38" s="8">
        <v>32</v>
      </c>
      <c r="B38" s="11" t="s">
        <v>2451</v>
      </c>
      <c r="C38" s="11" t="s">
        <v>1118</v>
      </c>
      <c r="D38" s="11" t="s">
        <v>1119</v>
      </c>
      <c r="E38" s="9" t="s">
        <v>686</v>
      </c>
      <c r="F38" s="12">
        <v>35.64</v>
      </c>
      <c r="G38" s="12">
        <v>8.29</v>
      </c>
      <c r="H38" s="14">
        <f t="shared" si="0"/>
        <v>295.46</v>
      </c>
    </row>
    <row r="39" customFormat="1" ht="79.5" customHeight="1" spans="1:9">
      <c r="A39" s="8">
        <v>33</v>
      </c>
      <c r="B39" s="11" t="s">
        <v>2452</v>
      </c>
      <c r="C39" s="11" t="s">
        <v>1133</v>
      </c>
      <c r="D39" s="11" t="s">
        <v>2229</v>
      </c>
      <c r="E39" s="9" t="s">
        <v>686</v>
      </c>
      <c r="F39" s="12">
        <v>34.7</v>
      </c>
      <c r="G39" s="12">
        <v>56.8</v>
      </c>
      <c r="H39" s="14">
        <f t="shared" si="0"/>
        <v>1970.96</v>
      </c>
    </row>
    <row r="40" customFormat="1" ht="105" customHeight="1" spans="1:9">
      <c r="A40" s="8">
        <v>34</v>
      </c>
      <c r="B40" s="11" t="s">
        <v>2453</v>
      </c>
      <c r="C40" s="11" t="s">
        <v>2233</v>
      </c>
      <c r="D40" s="11" t="s">
        <v>2234</v>
      </c>
      <c r="E40" s="9" t="s">
        <v>686</v>
      </c>
      <c r="F40" s="12">
        <v>43.64</v>
      </c>
      <c r="G40" s="12">
        <v>18.97</v>
      </c>
      <c r="H40" s="14">
        <f t="shared" si="0"/>
        <v>827.85</v>
      </c>
    </row>
    <row r="41" customFormat="1" ht="66.75" customHeight="1" spans="1:9">
      <c r="A41" s="8">
        <v>35</v>
      </c>
      <c r="B41" s="11" t="s">
        <v>2454</v>
      </c>
      <c r="C41" s="11" t="s">
        <v>1138</v>
      </c>
      <c r="D41" s="11" t="s">
        <v>2236</v>
      </c>
      <c r="E41" s="9" t="s">
        <v>1140</v>
      </c>
      <c r="F41" s="12">
        <v>4</v>
      </c>
      <c r="G41" s="12">
        <v>50.85</v>
      </c>
      <c r="H41" s="14">
        <f t="shared" si="0"/>
        <v>203.4</v>
      </c>
    </row>
    <row r="42" customFormat="1" ht="41.25" customHeight="1" spans="1:9">
      <c r="A42" s="8">
        <v>36</v>
      </c>
      <c r="B42" s="11" t="s">
        <v>2455</v>
      </c>
      <c r="C42" s="11" t="s">
        <v>2238</v>
      </c>
      <c r="D42" s="11" t="s">
        <v>2239</v>
      </c>
      <c r="E42" s="9" t="s">
        <v>66</v>
      </c>
      <c r="F42" s="12">
        <v>1</v>
      </c>
      <c r="G42" s="12">
        <v>92.06</v>
      </c>
      <c r="H42" s="14">
        <f t="shared" si="0"/>
        <v>92.06</v>
      </c>
    </row>
    <row r="43" customFormat="1" ht="66.75" customHeight="1" spans="1:9">
      <c r="A43" s="8">
        <v>37</v>
      </c>
      <c r="B43" s="11" t="s">
        <v>2456</v>
      </c>
      <c r="C43" s="11" t="s">
        <v>1907</v>
      </c>
      <c r="D43" s="11" t="s">
        <v>1908</v>
      </c>
      <c r="E43" s="9" t="s">
        <v>66</v>
      </c>
      <c r="F43" s="12">
        <v>1</v>
      </c>
      <c r="G43" s="12">
        <v>122.38</v>
      </c>
      <c r="H43" s="14">
        <f t="shared" si="0"/>
        <v>122.38</v>
      </c>
    </row>
    <row r="44" customFormat="1" ht="41.25" customHeight="1" spans="1:9">
      <c r="A44" s="8">
        <v>38</v>
      </c>
      <c r="B44" s="11" t="s">
        <v>2457</v>
      </c>
      <c r="C44" s="11" t="s">
        <v>1183</v>
      </c>
      <c r="D44" s="11" t="s">
        <v>1184</v>
      </c>
      <c r="E44" s="9" t="s">
        <v>1108</v>
      </c>
      <c r="F44" s="12">
        <v>1</v>
      </c>
      <c r="G44" s="12">
        <v>1834.92</v>
      </c>
      <c r="H44" s="14">
        <f t="shared" si="0"/>
        <v>1834.92</v>
      </c>
    </row>
    <row r="45" customFormat="1" ht="41.25" customHeight="1" spans="1:9">
      <c r="A45" s="8">
        <v>39</v>
      </c>
      <c r="B45" s="11" t="s">
        <v>2458</v>
      </c>
      <c r="C45" s="11" t="s">
        <v>1172</v>
      </c>
      <c r="D45" s="11" t="s">
        <v>2243</v>
      </c>
      <c r="E45" s="9" t="s">
        <v>1174</v>
      </c>
      <c r="F45" s="12">
        <v>6</v>
      </c>
      <c r="G45" s="12">
        <v>194.92</v>
      </c>
      <c r="H45" s="14">
        <f t="shared" si="0"/>
        <v>1169.52</v>
      </c>
    </row>
    <row r="46" customFormat="1" ht="41.25" customHeight="1" spans="1:9">
      <c r="A46" s="8">
        <v>40</v>
      </c>
      <c r="B46" s="11" t="s">
        <v>2459</v>
      </c>
      <c r="C46" s="11" t="s">
        <v>1113</v>
      </c>
      <c r="D46" s="11" t="s">
        <v>1114</v>
      </c>
      <c r="E46" s="9" t="s">
        <v>1115</v>
      </c>
      <c r="F46" s="12">
        <v>1</v>
      </c>
      <c r="G46" s="12">
        <v>192.26</v>
      </c>
      <c r="H46" s="14">
        <f t="shared" si="0"/>
        <v>192.26</v>
      </c>
    </row>
    <row r="47" customFormat="1" ht="36" customHeight="1" spans="1:9">
      <c r="A47" s="15" t="s">
        <v>1186</v>
      </c>
      <c r="B47" s="16"/>
      <c r="C47" s="16"/>
      <c r="D47" s="16"/>
      <c r="E47" s="16"/>
      <c r="F47" s="16"/>
      <c r="G47" s="16"/>
      <c r="H47" s="17">
        <f>SUM(H6:H46)</f>
        <v>47953.35</v>
      </c>
      <c r="I47" s="17"/>
    </row>
  </sheetData>
  <autoFilter xmlns:etc="http://www.wps.cn/officeDocument/2017/etCustomData" ref="A5:K86" etc:filterBottomFollowUsedRange="0">
    <extLst/>
  </autoFilter>
  <mergeCells count="12">
    <mergeCell ref="A1:H1"/>
    <mergeCell ref="A2:D2"/>
    <mergeCell ref="E2:F2"/>
    <mergeCell ref="G2:H2"/>
    <mergeCell ref="G3:H3"/>
    <mergeCell ref="A47:G47"/>
    <mergeCell ref="A3:A4"/>
    <mergeCell ref="B3:B4"/>
    <mergeCell ref="C3:C4"/>
    <mergeCell ref="D3:D4"/>
    <mergeCell ref="E3:E4"/>
    <mergeCell ref="F3:F4"/>
  </mergeCells>
  <printOptions horizontalCentered="1"/>
  <pageMargins left="0.116416666666667" right="0.116416666666667" top="0.59375" bottom="0" header="0.59375" footer="0"/>
  <pageSetup paperSize="9" scale="9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showZeros="0" view="pageBreakPreview" zoomScaleNormal="100" workbookViewId="0">
      <pane xSplit="6" ySplit="6" topLeftCell="G7" activePane="bottomRight" state="frozen"/>
      <selection/>
      <selection pane="topRight"/>
      <selection pane="bottomLeft"/>
      <selection pane="bottomRight" activeCell="H6" sqref="H6"/>
    </sheetView>
  </sheetViews>
  <sheetFormatPr defaultColWidth="9" defaultRowHeight="12"/>
  <cols>
    <col min="1" max="1" width="9.5047619047619" customWidth="1"/>
    <col min="2" max="2" width="19.6666666666667" customWidth="1"/>
    <col min="3" max="3" width="18.1619047619048" customWidth="1"/>
    <col min="4" max="4" width="28.2857142857143" customWidth="1"/>
    <col min="5" max="5" width="7.16190476190476" customWidth="1"/>
    <col min="6" max="6" width="8.71428571428571" customWidth="1"/>
    <col min="7" max="8" width="12.1714285714286" customWidth="1"/>
  </cols>
  <sheetData>
    <row r="1" customFormat="1" ht="39.75" customHeight="1" spans="1:8">
      <c r="A1" s="1" t="s">
        <v>53</v>
      </c>
      <c r="B1" s="1"/>
      <c r="C1" s="1"/>
      <c r="D1" s="1"/>
      <c r="E1" s="1"/>
      <c r="F1" s="1"/>
      <c r="G1" s="2"/>
      <c r="H1" s="2"/>
    </row>
    <row r="2" customFormat="1" ht="28.5" customHeight="1" spans="1:8">
      <c r="A2" s="3" t="s">
        <v>2460</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1369</v>
      </c>
      <c r="D5" s="11"/>
      <c r="E5" s="11"/>
      <c r="F5" s="12"/>
      <c r="G5" s="12"/>
      <c r="H5" s="13"/>
    </row>
    <row r="6" customFormat="1" ht="72" spans="1:8">
      <c r="A6" s="8">
        <v>1</v>
      </c>
      <c r="B6" s="11" t="s">
        <v>2461</v>
      </c>
      <c r="C6" s="11" t="s">
        <v>1283</v>
      </c>
      <c r="D6" s="11" t="s">
        <v>2278</v>
      </c>
      <c r="E6" s="9" t="s">
        <v>686</v>
      </c>
      <c r="F6" s="12">
        <v>16.64</v>
      </c>
      <c r="G6" s="12">
        <v>56.28</v>
      </c>
      <c r="H6" s="14">
        <f>ROUND(F6*G6,2)</f>
        <v>936.5</v>
      </c>
    </row>
    <row r="7" customFormat="1" ht="36" spans="1:8">
      <c r="A7" s="8">
        <v>2</v>
      </c>
      <c r="B7" s="11" t="s">
        <v>2462</v>
      </c>
      <c r="C7" s="11" t="s">
        <v>2124</v>
      </c>
      <c r="D7" s="11" t="s">
        <v>2463</v>
      </c>
      <c r="E7" s="9" t="s">
        <v>913</v>
      </c>
      <c r="F7" s="12">
        <v>2</v>
      </c>
      <c r="G7" s="12">
        <v>81.25</v>
      </c>
      <c r="H7" s="14">
        <f t="shared" ref="H7:H19" si="0">ROUND(F7*G7,2)</f>
        <v>162.5</v>
      </c>
    </row>
    <row r="8" customFormat="1" ht="60" spans="1:8">
      <c r="A8" s="8">
        <v>3</v>
      </c>
      <c r="B8" s="11" t="s">
        <v>2464</v>
      </c>
      <c r="C8" s="11" t="s">
        <v>2465</v>
      </c>
      <c r="D8" s="11" t="s">
        <v>2466</v>
      </c>
      <c r="E8" s="9" t="s">
        <v>686</v>
      </c>
      <c r="F8" s="12">
        <v>0.65</v>
      </c>
      <c r="G8" s="12">
        <v>45.95</v>
      </c>
      <c r="H8" s="14">
        <f t="shared" si="0"/>
        <v>29.87</v>
      </c>
    </row>
    <row r="9" customFormat="1" ht="36" spans="1:8">
      <c r="A9" s="8">
        <v>4</v>
      </c>
      <c r="B9" s="11" t="s">
        <v>2467</v>
      </c>
      <c r="C9" s="11" t="s">
        <v>1259</v>
      </c>
      <c r="D9" s="11" t="s">
        <v>1392</v>
      </c>
      <c r="E9" s="9" t="s">
        <v>913</v>
      </c>
      <c r="F9" s="12">
        <v>2</v>
      </c>
      <c r="G9" s="12">
        <v>51.7</v>
      </c>
      <c r="H9" s="14">
        <f t="shared" si="0"/>
        <v>103.4</v>
      </c>
    </row>
    <row r="10" customFormat="1" ht="24" spans="1:8">
      <c r="A10" s="8">
        <v>5</v>
      </c>
      <c r="B10" s="11" t="s">
        <v>2468</v>
      </c>
      <c r="C10" s="11" t="s">
        <v>1113</v>
      </c>
      <c r="D10" s="11" t="s">
        <v>1368</v>
      </c>
      <c r="E10" s="9" t="s">
        <v>1115</v>
      </c>
      <c r="F10" s="12">
        <v>1</v>
      </c>
      <c r="G10" s="12">
        <v>33.26</v>
      </c>
      <c r="H10" s="14">
        <f t="shared" si="0"/>
        <v>33.26</v>
      </c>
    </row>
    <row r="11" customFormat="1" spans="1:8">
      <c r="A11" s="8"/>
      <c r="B11" s="11"/>
      <c r="C11" s="11" t="s">
        <v>2132</v>
      </c>
      <c r="D11" s="11"/>
      <c r="E11" s="11"/>
      <c r="F11" s="12"/>
      <c r="G11" s="12"/>
      <c r="H11" s="14">
        <f t="shared" si="0"/>
        <v>0</v>
      </c>
    </row>
    <row r="12" customFormat="1" ht="60" spans="1:8">
      <c r="A12" s="8">
        <v>6</v>
      </c>
      <c r="B12" s="11" t="s">
        <v>2469</v>
      </c>
      <c r="C12" s="11" t="s">
        <v>1283</v>
      </c>
      <c r="D12" s="11" t="s">
        <v>2136</v>
      </c>
      <c r="E12" s="9" t="s">
        <v>686</v>
      </c>
      <c r="F12" s="12">
        <v>3.4</v>
      </c>
      <c r="G12" s="12">
        <v>22.81</v>
      </c>
      <c r="H12" s="14">
        <f t="shared" si="0"/>
        <v>77.55</v>
      </c>
    </row>
    <row r="13" customFormat="1" ht="60" spans="1:8">
      <c r="A13" s="8">
        <v>7</v>
      </c>
      <c r="B13" s="11" t="s">
        <v>2470</v>
      </c>
      <c r="C13" s="11" t="s">
        <v>1283</v>
      </c>
      <c r="D13" s="11" t="s">
        <v>2389</v>
      </c>
      <c r="E13" s="9" t="s">
        <v>686</v>
      </c>
      <c r="F13" s="12">
        <v>0.4</v>
      </c>
      <c r="G13" s="12">
        <v>17.94</v>
      </c>
      <c r="H13" s="14">
        <f t="shared" si="0"/>
        <v>7.18</v>
      </c>
    </row>
    <row r="14" customFormat="1" ht="48" spans="1:8">
      <c r="A14" s="8">
        <v>8</v>
      </c>
      <c r="B14" s="11" t="s">
        <v>2471</v>
      </c>
      <c r="C14" s="11" t="s">
        <v>1356</v>
      </c>
      <c r="D14" s="11" t="s">
        <v>1357</v>
      </c>
      <c r="E14" s="9" t="s">
        <v>1358</v>
      </c>
      <c r="F14" s="12">
        <v>5.26</v>
      </c>
      <c r="G14" s="12">
        <v>73.1</v>
      </c>
      <c r="H14" s="14">
        <f t="shared" si="0"/>
        <v>384.51</v>
      </c>
    </row>
    <row r="15" customFormat="1" ht="36" spans="1:8">
      <c r="A15" s="8">
        <v>9</v>
      </c>
      <c r="B15" s="11" t="s">
        <v>2472</v>
      </c>
      <c r="C15" s="11" t="s">
        <v>1360</v>
      </c>
      <c r="D15" s="11" t="s">
        <v>1361</v>
      </c>
      <c r="E15" s="9" t="s">
        <v>1358</v>
      </c>
      <c r="F15" s="12">
        <v>3.75</v>
      </c>
      <c r="G15" s="12">
        <v>20.49</v>
      </c>
      <c r="H15" s="14">
        <f t="shared" si="0"/>
        <v>76.84</v>
      </c>
    </row>
    <row r="16" customFormat="1" ht="36" spans="1:8">
      <c r="A16" s="8">
        <v>10</v>
      </c>
      <c r="B16" s="11" t="s">
        <v>2473</v>
      </c>
      <c r="C16" s="11" t="s">
        <v>1360</v>
      </c>
      <c r="D16" s="11" t="s">
        <v>1363</v>
      </c>
      <c r="E16" s="9" t="s">
        <v>1358</v>
      </c>
      <c r="F16" s="12">
        <v>1.31</v>
      </c>
      <c r="G16" s="12">
        <v>243.12</v>
      </c>
      <c r="H16" s="14">
        <f t="shared" si="0"/>
        <v>318.49</v>
      </c>
    </row>
    <row r="17" customFormat="1" ht="36" spans="1:9">
      <c r="A17" s="8">
        <v>11</v>
      </c>
      <c r="B17" s="11" t="s">
        <v>2474</v>
      </c>
      <c r="C17" s="11" t="s">
        <v>1365</v>
      </c>
      <c r="D17" s="11" t="s">
        <v>1366</v>
      </c>
      <c r="E17" s="9" t="s">
        <v>1358</v>
      </c>
      <c r="F17" s="12">
        <v>1.51</v>
      </c>
      <c r="G17" s="12">
        <v>31.81</v>
      </c>
      <c r="H17" s="14">
        <f t="shared" si="0"/>
        <v>48.03</v>
      </c>
    </row>
    <row r="18" customFormat="1" ht="24" spans="1:9">
      <c r="A18" s="8">
        <v>12</v>
      </c>
      <c r="B18" s="11" t="s">
        <v>2475</v>
      </c>
      <c r="C18" s="11" t="s">
        <v>1113</v>
      </c>
      <c r="D18" s="11" t="s">
        <v>1368</v>
      </c>
      <c r="E18" s="9" t="s">
        <v>1115</v>
      </c>
      <c r="F18" s="12">
        <v>1</v>
      </c>
      <c r="G18" s="12">
        <v>3.25</v>
      </c>
      <c r="H18" s="14">
        <f t="shared" si="0"/>
        <v>3.25</v>
      </c>
    </row>
    <row r="19" customFormat="1" ht="42" customHeight="1" spans="1:9">
      <c r="A19" s="15" t="s">
        <v>1186</v>
      </c>
      <c r="B19" s="16"/>
      <c r="C19" s="16"/>
      <c r="D19" s="16"/>
      <c r="E19" s="16"/>
      <c r="F19" s="16"/>
      <c r="G19" s="16"/>
      <c r="H19" s="17">
        <f>SUM(H6:H18)</f>
        <v>2181.38</v>
      </c>
      <c r="I19" s="17"/>
    </row>
  </sheetData>
  <mergeCells count="12">
    <mergeCell ref="A1:H1"/>
    <mergeCell ref="A2:D2"/>
    <mergeCell ref="E2:F2"/>
    <mergeCell ref="G2:H2"/>
    <mergeCell ref="G3:H3"/>
    <mergeCell ref="A19:G19"/>
    <mergeCell ref="A3:A4"/>
    <mergeCell ref="B3:B4"/>
    <mergeCell ref="C3:C4"/>
    <mergeCell ref="D3:D4"/>
    <mergeCell ref="E3:E4"/>
    <mergeCell ref="F3:F4"/>
  </mergeCells>
  <printOptions horizontalCentered="1"/>
  <pageMargins left="0.116416666666667" right="0.116416666666667" top="0.59375" bottom="0" header="0.59375" footer="0"/>
  <pageSetup paperSize="9" scale="9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1"/>
  <sheetViews>
    <sheetView showGridLines="0" showZeros="0" view="pageBreakPreview" zoomScaleNormal="100" workbookViewId="0">
      <pane xSplit="6" ySplit="6" topLeftCell="G67" activePane="bottomRight" state="frozen"/>
      <selection/>
      <selection pane="topRight"/>
      <selection pane="bottomLeft"/>
      <selection pane="bottomRight" activeCell="A220" sqref="A220:A230"/>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customFormat="1" ht="39.75" customHeight="1" spans="1:10">
      <c r="A1" s="1" t="s">
        <v>53</v>
      </c>
      <c r="B1" s="1"/>
      <c r="C1" s="1"/>
      <c r="D1" s="1"/>
      <c r="E1" s="1"/>
      <c r="F1" s="1"/>
      <c r="G1" s="1"/>
      <c r="H1" s="2"/>
      <c r="I1" s="2"/>
      <c r="J1" s="2"/>
    </row>
    <row r="2" customFormat="1" ht="28.5" customHeight="1" spans="1:10">
      <c r="A2" s="3" t="s">
        <v>2476</v>
      </c>
      <c r="B2" s="3"/>
      <c r="C2" s="3"/>
      <c r="D2" s="3"/>
      <c r="E2" s="3"/>
      <c r="F2" s="3"/>
      <c r="G2" s="3"/>
      <c r="H2" s="4"/>
      <c r="I2" s="4"/>
      <c r="J2" s="4"/>
    </row>
    <row r="3" customFormat="1" ht="17.25" customHeight="1" spans="1:10">
      <c r="A3" s="5" t="s">
        <v>11</v>
      </c>
      <c r="B3" s="6" t="s">
        <v>55</v>
      </c>
      <c r="C3" s="6" t="s">
        <v>35</v>
      </c>
      <c r="D3" s="6" t="s">
        <v>56</v>
      </c>
      <c r="E3" s="6"/>
      <c r="F3" s="6" t="s">
        <v>57</v>
      </c>
      <c r="G3" s="6" t="s">
        <v>58</v>
      </c>
      <c r="H3" s="6"/>
      <c r="I3" s="6" t="s">
        <v>59</v>
      </c>
      <c r="J3" s="7"/>
    </row>
    <row r="4" customFormat="1" ht="17.25" customHeight="1" spans="1:10">
      <c r="A4" s="8"/>
      <c r="B4" s="9"/>
      <c r="C4" s="9"/>
      <c r="D4" s="9"/>
      <c r="E4" s="9"/>
      <c r="F4" s="9"/>
      <c r="G4" s="9"/>
      <c r="H4" s="9"/>
      <c r="I4" s="9" t="s">
        <v>60</v>
      </c>
      <c r="J4" s="10" t="s">
        <v>61</v>
      </c>
    </row>
    <row r="5" customFormat="1" ht="18" customHeight="1" spans="1:10">
      <c r="A5" s="8"/>
      <c r="B5" s="11"/>
      <c r="C5" s="11" t="s">
        <v>62</v>
      </c>
      <c r="D5" s="11"/>
      <c r="E5" s="11"/>
      <c r="F5" s="11"/>
      <c r="G5" s="12"/>
      <c r="H5" s="12"/>
      <c r="I5" s="12"/>
      <c r="J5" s="13"/>
    </row>
    <row r="6" customFormat="1" ht="105" customHeight="1" spans="1:10">
      <c r="A6" s="8">
        <v>1</v>
      </c>
      <c r="B6" s="11" t="s">
        <v>2477</v>
      </c>
      <c r="C6" s="11" t="s">
        <v>64</v>
      </c>
      <c r="D6" s="11" t="s">
        <v>2478</v>
      </c>
      <c r="E6" s="11"/>
      <c r="F6" s="9" t="s">
        <v>66</v>
      </c>
      <c r="G6" s="12">
        <v>1</v>
      </c>
      <c r="H6" s="12"/>
      <c r="I6" s="12">
        <v>328.02</v>
      </c>
      <c r="J6" s="14">
        <f>ROUND(G6*I6,2)</f>
        <v>328.02</v>
      </c>
    </row>
    <row r="7" customFormat="1" ht="105" customHeight="1" spans="1:10">
      <c r="A7" s="8">
        <v>2</v>
      </c>
      <c r="B7" s="11" t="s">
        <v>2479</v>
      </c>
      <c r="C7" s="11" t="s">
        <v>64</v>
      </c>
      <c r="D7" s="11" t="s">
        <v>2480</v>
      </c>
      <c r="E7" s="11"/>
      <c r="F7" s="9" t="s">
        <v>66</v>
      </c>
      <c r="G7" s="12">
        <v>1</v>
      </c>
      <c r="H7" s="12"/>
      <c r="I7" s="12">
        <v>328.02</v>
      </c>
      <c r="J7" s="14">
        <f t="shared" ref="J7:J70" si="0">ROUND(G7*I7,2)</f>
        <v>328.02</v>
      </c>
    </row>
    <row r="8" customFormat="1" ht="105" customHeight="1" spans="1:10">
      <c r="A8" s="8">
        <v>3</v>
      </c>
      <c r="B8" s="11" t="s">
        <v>2481</v>
      </c>
      <c r="C8" s="11" t="s">
        <v>64</v>
      </c>
      <c r="D8" s="11" t="s">
        <v>2482</v>
      </c>
      <c r="E8" s="11"/>
      <c r="F8" s="9" t="s">
        <v>66</v>
      </c>
      <c r="G8" s="12">
        <v>1</v>
      </c>
      <c r="H8" s="12"/>
      <c r="I8" s="12">
        <v>328.02</v>
      </c>
      <c r="J8" s="14">
        <f t="shared" si="0"/>
        <v>328.02</v>
      </c>
    </row>
    <row r="9" customFormat="1" ht="105" customHeight="1" spans="1:10">
      <c r="A9" s="8">
        <v>4</v>
      </c>
      <c r="B9" s="11" t="s">
        <v>2483</v>
      </c>
      <c r="C9" s="11" t="s">
        <v>64</v>
      </c>
      <c r="D9" s="11" t="s">
        <v>2484</v>
      </c>
      <c r="E9" s="11"/>
      <c r="F9" s="9" t="s">
        <v>66</v>
      </c>
      <c r="G9" s="12">
        <v>1</v>
      </c>
      <c r="H9" s="12"/>
      <c r="I9" s="12">
        <v>328.02</v>
      </c>
      <c r="J9" s="14">
        <f t="shared" si="0"/>
        <v>328.02</v>
      </c>
    </row>
    <row r="10" customFormat="1" ht="105" customHeight="1" spans="1:10">
      <c r="A10" s="8">
        <v>5</v>
      </c>
      <c r="B10" s="11" t="s">
        <v>2485</v>
      </c>
      <c r="C10" s="11" t="s">
        <v>64</v>
      </c>
      <c r="D10" s="11" t="s">
        <v>2486</v>
      </c>
      <c r="E10" s="11"/>
      <c r="F10" s="9" t="s">
        <v>66</v>
      </c>
      <c r="G10" s="12">
        <v>1</v>
      </c>
      <c r="H10" s="12"/>
      <c r="I10" s="12">
        <v>328.02</v>
      </c>
      <c r="J10" s="14">
        <f t="shared" si="0"/>
        <v>328.02</v>
      </c>
    </row>
    <row r="11" customFormat="1" ht="105" customHeight="1" spans="1:10">
      <c r="A11" s="8">
        <v>6</v>
      </c>
      <c r="B11" s="11" t="s">
        <v>2487</v>
      </c>
      <c r="C11" s="11" t="s">
        <v>64</v>
      </c>
      <c r="D11" s="11" t="s">
        <v>2488</v>
      </c>
      <c r="E11" s="11"/>
      <c r="F11" s="9" t="s">
        <v>66</v>
      </c>
      <c r="G11" s="12">
        <v>1</v>
      </c>
      <c r="H11" s="12"/>
      <c r="I11" s="12">
        <v>328.02</v>
      </c>
      <c r="J11" s="14">
        <f t="shared" si="0"/>
        <v>328.02</v>
      </c>
    </row>
    <row r="12" customFormat="1" ht="105" customHeight="1" spans="1:10">
      <c r="A12" s="8">
        <v>7</v>
      </c>
      <c r="B12" s="11" t="s">
        <v>2489</v>
      </c>
      <c r="C12" s="11" t="s">
        <v>64</v>
      </c>
      <c r="D12" s="11" t="s">
        <v>2490</v>
      </c>
      <c r="E12" s="11"/>
      <c r="F12" s="9" t="s">
        <v>66</v>
      </c>
      <c r="G12" s="12">
        <v>1</v>
      </c>
      <c r="H12" s="12"/>
      <c r="I12" s="12">
        <v>413.06</v>
      </c>
      <c r="J12" s="14">
        <f t="shared" si="0"/>
        <v>413.06</v>
      </c>
    </row>
    <row r="13" customFormat="1" ht="105" customHeight="1" spans="1:10">
      <c r="A13" s="8">
        <v>8</v>
      </c>
      <c r="B13" s="11" t="s">
        <v>2491</v>
      </c>
      <c r="C13" s="11" t="s">
        <v>64</v>
      </c>
      <c r="D13" s="11" t="s">
        <v>2492</v>
      </c>
      <c r="E13" s="11"/>
      <c r="F13" s="9" t="s">
        <v>66</v>
      </c>
      <c r="G13" s="12">
        <v>1</v>
      </c>
      <c r="H13" s="12"/>
      <c r="I13" s="12">
        <v>413.06</v>
      </c>
      <c r="J13" s="14">
        <f t="shared" si="0"/>
        <v>413.06</v>
      </c>
    </row>
    <row r="14" customFormat="1" ht="105" customHeight="1" spans="1:10">
      <c r="A14" s="8">
        <v>9</v>
      </c>
      <c r="B14" s="11" t="s">
        <v>2493</v>
      </c>
      <c r="C14" s="11" t="s">
        <v>64</v>
      </c>
      <c r="D14" s="11" t="s">
        <v>2494</v>
      </c>
      <c r="E14" s="11"/>
      <c r="F14" s="9" t="s">
        <v>66</v>
      </c>
      <c r="G14" s="12">
        <v>1</v>
      </c>
      <c r="H14" s="12"/>
      <c r="I14" s="12">
        <v>413.06</v>
      </c>
      <c r="J14" s="14">
        <f t="shared" si="0"/>
        <v>413.06</v>
      </c>
    </row>
    <row r="15" customFormat="1" ht="105" customHeight="1" spans="1:10">
      <c r="A15" s="8">
        <v>10</v>
      </c>
      <c r="B15" s="11" t="s">
        <v>2495</v>
      </c>
      <c r="C15" s="11" t="s">
        <v>64</v>
      </c>
      <c r="D15" s="11" t="s">
        <v>2496</v>
      </c>
      <c r="E15" s="11"/>
      <c r="F15" s="9" t="s">
        <v>66</v>
      </c>
      <c r="G15" s="12">
        <v>1</v>
      </c>
      <c r="H15" s="12"/>
      <c r="I15" s="12">
        <v>272.45</v>
      </c>
      <c r="J15" s="14">
        <f t="shared" si="0"/>
        <v>272.45</v>
      </c>
    </row>
    <row r="16" customFormat="1" ht="105" customHeight="1" spans="1:10">
      <c r="A16" s="8">
        <v>11</v>
      </c>
      <c r="B16" s="11" t="s">
        <v>2497</v>
      </c>
      <c r="C16" s="11" t="s">
        <v>64</v>
      </c>
      <c r="D16" s="11" t="s">
        <v>2498</v>
      </c>
      <c r="E16" s="11"/>
      <c r="F16" s="9" t="s">
        <v>66</v>
      </c>
      <c r="G16" s="12">
        <v>1</v>
      </c>
      <c r="H16" s="12"/>
      <c r="I16" s="12">
        <v>413.06</v>
      </c>
      <c r="J16" s="14">
        <f t="shared" si="0"/>
        <v>413.06</v>
      </c>
    </row>
    <row r="17" customFormat="1" ht="105" customHeight="1" spans="1:10">
      <c r="A17" s="8">
        <v>12</v>
      </c>
      <c r="B17" s="11" t="s">
        <v>2499</v>
      </c>
      <c r="C17" s="11" t="s">
        <v>64</v>
      </c>
      <c r="D17" s="11" t="s">
        <v>2500</v>
      </c>
      <c r="E17" s="11"/>
      <c r="F17" s="9" t="s">
        <v>66</v>
      </c>
      <c r="G17" s="12">
        <v>1</v>
      </c>
      <c r="H17" s="12"/>
      <c r="I17" s="12">
        <v>413.06</v>
      </c>
      <c r="J17" s="14">
        <f t="shared" si="0"/>
        <v>413.06</v>
      </c>
    </row>
    <row r="18" customFormat="1" ht="105" customHeight="1" spans="1:10">
      <c r="A18" s="8">
        <v>13</v>
      </c>
      <c r="B18" s="11" t="s">
        <v>2501</v>
      </c>
      <c r="C18" s="11" t="s">
        <v>64</v>
      </c>
      <c r="D18" s="11" t="s">
        <v>2502</v>
      </c>
      <c r="E18" s="11"/>
      <c r="F18" s="9" t="s">
        <v>66</v>
      </c>
      <c r="G18" s="12">
        <v>1</v>
      </c>
      <c r="H18" s="12"/>
      <c r="I18" s="12">
        <v>413.06</v>
      </c>
      <c r="J18" s="14">
        <f t="shared" si="0"/>
        <v>413.06</v>
      </c>
    </row>
    <row r="19" customFormat="1" ht="105" customHeight="1" spans="1:10">
      <c r="A19" s="8">
        <v>14</v>
      </c>
      <c r="B19" s="11" t="s">
        <v>2503</v>
      </c>
      <c r="C19" s="11" t="s">
        <v>64</v>
      </c>
      <c r="D19" s="11" t="s">
        <v>2504</v>
      </c>
      <c r="E19" s="11"/>
      <c r="F19" s="9" t="s">
        <v>66</v>
      </c>
      <c r="G19" s="12">
        <v>1</v>
      </c>
      <c r="H19" s="12"/>
      <c r="I19" s="12">
        <v>413.06</v>
      </c>
      <c r="J19" s="14">
        <f t="shared" si="0"/>
        <v>413.06</v>
      </c>
    </row>
    <row r="20" customFormat="1" ht="105" customHeight="1" spans="1:10">
      <c r="A20" s="8">
        <v>15</v>
      </c>
      <c r="B20" s="11" t="s">
        <v>2505</v>
      </c>
      <c r="C20" s="11" t="s">
        <v>64</v>
      </c>
      <c r="D20" s="11" t="s">
        <v>2506</v>
      </c>
      <c r="E20" s="11"/>
      <c r="F20" s="9" t="s">
        <v>66</v>
      </c>
      <c r="G20" s="12">
        <v>1</v>
      </c>
      <c r="H20" s="12"/>
      <c r="I20" s="12">
        <v>328.02</v>
      </c>
      <c r="J20" s="14">
        <f t="shared" si="0"/>
        <v>328.02</v>
      </c>
    </row>
    <row r="21" customFormat="1" ht="105" customHeight="1" spans="1:10">
      <c r="A21" s="8">
        <v>16</v>
      </c>
      <c r="B21" s="11" t="s">
        <v>2507</v>
      </c>
      <c r="C21" s="11" t="s">
        <v>64</v>
      </c>
      <c r="D21" s="11" t="s">
        <v>2508</v>
      </c>
      <c r="E21" s="11"/>
      <c r="F21" s="9" t="s">
        <v>66</v>
      </c>
      <c r="G21" s="12">
        <v>1</v>
      </c>
      <c r="H21" s="12"/>
      <c r="I21" s="12">
        <v>328.02</v>
      </c>
      <c r="J21" s="14">
        <f t="shared" si="0"/>
        <v>328.02</v>
      </c>
    </row>
    <row r="22" customFormat="1" ht="105" customHeight="1" spans="1:10">
      <c r="A22" s="8">
        <v>17</v>
      </c>
      <c r="B22" s="11" t="s">
        <v>2509</v>
      </c>
      <c r="C22" s="11" t="s">
        <v>64</v>
      </c>
      <c r="D22" s="11" t="s">
        <v>2510</v>
      </c>
      <c r="E22" s="11"/>
      <c r="F22" s="9" t="s">
        <v>66</v>
      </c>
      <c r="G22" s="12">
        <v>1</v>
      </c>
      <c r="H22" s="12"/>
      <c r="I22" s="12">
        <v>328.02</v>
      </c>
      <c r="J22" s="14">
        <f t="shared" si="0"/>
        <v>328.02</v>
      </c>
    </row>
    <row r="23" customFormat="1" ht="105" customHeight="1" spans="1:10">
      <c r="A23" s="8">
        <v>18</v>
      </c>
      <c r="B23" s="11" t="s">
        <v>2511</v>
      </c>
      <c r="C23" s="11" t="s">
        <v>64</v>
      </c>
      <c r="D23" s="11" t="s">
        <v>2512</v>
      </c>
      <c r="E23" s="11"/>
      <c r="F23" s="9" t="s">
        <v>66</v>
      </c>
      <c r="G23" s="12">
        <v>1</v>
      </c>
      <c r="H23" s="12"/>
      <c r="I23" s="12">
        <v>328.02</v>
      </c>
      <c r="J23" s="14">
        <f t="shared" si="0"/>
        <v>328.02</v>
      </c>
    </row>
    <row r="24" customFormat="1" ht="105" customHeight="1" spans="1:10">
      <c r="A24" s="8">
        <v>19</v>
      </c>
      <c r="B24" s="11" t="s">
        <v>2513</v>
      </c>
      <c r="C24" s="11" t="s">
        <v>64</v>
      </c>
      <c r="D24" s="11" t="s">
        <v>2514</v>
      </c>
      <c r="E24" s="11"/>
      <c r="F24" s="9" t="s">
        <v>66</v>
      </c>
      <c r="G24" s="12">
        <v>15</v>
      </c>
      <c r="H24" s="12"/>
      <c r="I24" s="12">
        <v>328.02</v>
      </c>
      <c r="J24" s="14">
        <f t="shared" si="0"/>
        <v>4920.3</v>
      </c>
    </row>
    <row r="25" customFormat="1" ht="105" customHeight="1" spans="1:10">
      <c r="A25" s="8">
        <v>20</v>
      </c>
      <c r="B25" s="11" t="s">
        <v>2515</v>
      </c>
      <c r="C25" s="11" t="s">
        <v>64</v>
      </c>
      <c r="D25" s="11" t="s">
        <v>2516</v>
      </c>
      <c r="E25" s="11"/>
      <c r="F25" s="9" t="s">
        <v>66</v>
      </c>
      <c r="G25" s="12">
        <v>1</v>
      </c>
      <c r="H25" s="12"/>
      <c r="I25" s="12">
        <v>328.02</v>
      </c>
      <c r="J25" s="14">
        <f t="shared" si="0"/>
        <v>328.02</v>
      </c>
    </row>
    <row r="26" customFormat="1" ht="105" customHeight="1" spans="1:10">
      <c r="A26" s="8">
        <v>21</v>
      </c>
      <c r="B26" s="11" t="s">
        <v>2517</v>
      </c>
      <c r="C26" s="11" t="s">
        <v>64</v>
      </c>
      <c r="D26" s="11" t="s">
        <v>2518</v>
      </c>
      <c r="E26" s="11"/>
      <c r="F26" s="9" t="s">
        <v>66</v>
      </c>
      <c r="G26" s="12">
        <v>1</v>
      </c>
      <c r="H26" s="12"/>
      <c r="I26" s="12">
        <v>328.02</v>
      </c>
      <c r="J26" s="14">
        <f t="shared" si="0"/>
        <v>328.02</v>
      </c>
    </row>
    <row r="27" customFormat="1" ht="105" customHeight="1" spans="1:10">
      <c r="A27" s="8">
        <v>22</v>
      </c>
      <c r="B27" s="11" t="s">
        <v>2519</v>
      </c>
      <c r="C27" s="11" t="s">
        <v>64</v>
      </c>
      <c r="D27" s="11" t="s">
        <v>2520</v>
      </c>
      <c r="E27" s="11"/>
      <c r="F27" s="9" t="s">
        <v>66</v>
      </c>
      <c r="G27" s="12">
        <v>1</v>
      </c>
      <c r="H27" s="12"/>
      <c r="I27" s="12">
        <v>328.02</v>
      </c>
      <c r="J27" s="14">
        <f t="shared" si="0"/>
        <v>328.02</v>
      </c>
    </row>
    <row r="28" customFormat="1" ht="105" customHeight="1" spans="1:10">
      <c r="A28" s="8">
        <v>23</v>
      </c>
      <c r="B28" s="11" t="s">
        <v>2521</v>
      </c>
      <c r="C28" s="11" t="s">
        <v>64</v>
      </c>
      <c r="D28" s="11" t="s">
        <v>2522</v>
      </c>
      <c r="E28" s="11"/>
      <c r="F28" s="9" t="s">
        <v>66</v>
      </c>
      <c r="G28" s="12">
        <v>1</v>
      </c>
      <c r="H28" s="12"/>
      <c r="I28" s="12">
        <v>328.02</v>
      </c>
      <c r="J28" s="14">
        <f t="shared" si="0"/>
        <v>328.02</v>
      </c>
    </row>
    <row r="29" customFormat="1" ht="105" customHeight="1" spans="1:10">
      <c r="A29" s="8">
        <v>24</v>
      </c>
      <c r="B29" s="11" t="s">
        <v>2523</v>
      </c>
      <c r="C29" s="11" t="s">
        <v>64</v>
      </c>
      <c r="D29" s="11" t="s">
        <v>2524</v>
      </c>
      <c r="E29" s="11"/>
      <c r="F29" s="9" t="s">
        <v>66</v>
      </c>
      <c r="G29" s="12">
        <v>1</v>
      </c>
      <c r="H29" s="12"/>
      <c r="I29" s="12">
        <v>328.02</v>
      </c>
      <c r="J29" s="14">
        <f t="shared" si="0"/>
        <v>328.02</v>
      </c>
    </row>
    <row r="30" customFormat="1" ht="105" customHeight="1" spans="1:10">
      <c r="A30" s="8">
        <v>25</v>
      </c>
      <c r="B30" s="11" t="s">
        <v>2525</v>
      </c>
      <c r="C30" s="11" t="s">
        <v>64</v>
      </c>
      <c r="D30" s="11" t="s">
        <v>2526</v>
      </c>
      <c r="E30" s="11"/>
      <c r="F30" s="9" t="s">
        <v>66</v>
      </c>
      <c r="G30" s="12">
        <v>1</v>
      </c>
      <c r="H30" s="12"/>
      <c r="I30" s="12">
        <v>328.02</v>
      </c>
      <c r="J30" s="14">
        <f t="shared" si="0"/>
        <v>328.02</v>
      </c>
    </row>
    <row r="31" customFormat="1" ht="105" customHeight="1" spans="1:10">
      <c r="A31" s="8">
        <v>26</v>
      </c>
      <c r="B31" s="11" t="s">
        <v>2527</v>
      </c>
      <c r="C31" s="11" t="s">
        <v>64</v>
      </c>
      <c r="D31" s="11" t="s">
        <v>2528</v>
      </c>
      <c r="E31" s="11"/>
      <c r="F31" s="9" t="s">
        <v>66</v>
      </c>
      <c r="G31" s="12">
        <v>1</v>
      </c>
      <c r="H31" s="12"/>
      <c r="I31" s="12">
        <v>328.02</v>
      </c>
      <c r="J31" s="14">
        <f t="shared" si="0"/>
        <v>328.02</v>
      </c>
    </row>
    <row r="32" customFormat="1" ht="105" customHeight="1" spans="1:10">
      <c r="A32" s="8">
        <v>27</v>
      </c>
      <c r="B32" s="11" t="s">
        <v>2529</v>
      </c>
      <c r="C32" s="11" t="s">
        <v>64</v>
      </c>
      <c r="D32" s="11" t="s">
        <v>2530</v>
      </c>
      <c r="E32" s="11"/>
      <c r="F32" s="9" t="s">
        <v>66</v>
      </c>
      <c r="G32" s="12">
        <v>1</v>
      </c>
      <c r="H32" s="12"/>
      <c r="I32" s="12">
        <v>328.02</v>
      </c>
      <c r="J32" s="14">
        <f t="shared" si="0"/>
        <v>328.02</v>
      </c>
    </row>
    <row r="33" customFormat="1" ht="105" customHeight="1" spans="1:10">
      <c r="A33" s="8">
        <v>28</v>
      </c>
      <c r="B33" s="11" t="s">
        <v>2531</v>
      </c>
      <c r="C33" s="11" t="s">
        <v>64</v>
      </c>
      <c r="D33" s="11" t="s">
        <v>2532</v>
      </c>
      <c r="E33" s="11"/>
      <c r="F33" s="9" t="s">
        <v>66</v>
      </c>
      <c r="G33" s="12">
        <v>1</v>
      </c>
      <c r="H33" s="12"/>
      <c r="I33" s="12">
        <v>328.02</v>
      </c>
      <c r="J33" s="14">
        <f t="shared" si="0"/>
        <v>328.02</v>
      </c>
    </row>
    <row r="34" customFormat="1" ht="105" customHeight="1" spans="1:10">
      <c r="A34" s="8">
        <v>29</v>
      </c>
      <c r="B34" s="11" t="s">
        <v>2533</v>
      </c>
      <c r="C34" s="11" t="s">
        <v>64</v>
      </c>
      <c r="D34" s="11" t="s">
        <v>2534</v>
      </c>
      <c r="E34" s="11"/>
      <c r="F34" s="9" t="s">
        <v>66</v>
      </c>
      <c r="G34" s="12">
        <v>1</v>
      </c>
      <c r="H34" s="12"/>
      <c r="I34" s="12">
        <v>328.02</v>
      </c>
      <c r="J34" s="14">
        <f t="shared" si="0"/>
        <v>328.02</v>
      </c>
    </row>
    <row r="35" customFormat="1" ht="105" customHeight="1" spans="1:10">
      <c r="A35" s="8">
        <v>30</v>
      </c>
      <c r="B35" s="11" t="s">
        <v>2535</v>
      </c>
      <c r="C35" s="11" t="s">
        <v>64</v>
      </c>
      <c r="D35" s="11" t="s">
        <v>2536</v>
      </c>
      <c r="E35" s="11"/>
      <c r="F35" s="9" t="s">
        <v>66</v>
      </c>
      <c r="G35" s="12">
        <v>1</v>
      </c>
      <c r="H35" s="12"/>
      <c r="I35" s="12">
        <v>328.02</v>
      </c>
      <c r="J35" s="14">
        <f t="shared" si="0"/>
        <v>328.02</v>
      </c>
    </row>
    <row r="36" customFormat="1" ht="105" customHeight="1" spans="1:10">
      <c r="A36" s="8">
        <v>31</v>
      </c>
      <c r="B36" s="11" t="s">
        <v>2537</v>
      </c>
      <c r="C36" s="11" t="s">
        <v>64</v>
      </c>
      <c r="D36" s="11" t="s">
        <v>2538</v>
      </c>
      <c r="E36" s="11"/>
      <c r="F36" s="9" t="s">
        <v>66</v>
      </c>
      <c r="G36" s="12">
        <v>1</v>
      </c>
      <c r="H36" s="12"/>
      <c r="I36" s="12">
        <v>328.02</v>
      </c>
      <c r="J36" s="14">
        <f t="shared" si="0"/>
        <v>328.02</v>
      </c>
    </row>
    <row r="37" customFormat="1" ht="105" customHeight="1" spans="1:10">
      <c r="A37" s="8">
        <v>32</v>
      </c>
      <c r="B37" s="11" t="s">
        <v>2539</v>
      </c>
      <c r="C37" s="11" t="s">
        <v>64</v>
      </c>
      <c r="D37" s="11" t="s">
        <v>2540</v>
      </c>
      <c r="E37" s="11"/>
      <c r="F37" s="9" t="s">
        <v>66</v>
      </c>
      <c r="G37" s="12">
        <v>1</v>
      </c>
      <c r="H37" s="12"/>
      <c r="I37" s="12">
        <v>328.02</v>
      </c>
      <c r="J37" s="14">
        <f t="shared" si="0"/>
        <v>328.02</v>
      </c>
    </row>
    <row r="38" customFormat="1" ht="105" customHeight="1" spans="1:10">
      <c r="A38" s="8">
        <v>33</v>
      </c>
      <c r="B38" s="11" t="s">
        <v>2541</v>
      </c>
      <c r="C38" s="11" t="s">
        <v>64</v>
      </c>
      <c r="D38" s="11" t="s">
        <v>2542</v>
      </c>
      <c r="E38" s="11"/>
      <c r="F38" s="9" t="s">
        <v>66</v>
      </c>
      <c r="G38" s="12">
        <v>1</v>
      </c>
      <c r="H38" s="12"/>
      <c r="I38" s="12">
        <v>328.02</v>
      </c>
      <c r="J38" s="14">
        <f t="shared" si="0"/>
        <v>328.02</v>
      </c>
    </row>
    <row r="39" customFormat="1" ht="105" customHeight="1" spans="1:10">
      <c r="A39" s="8">
        <v>34</v>
      </c>
      <c r="B39" s="11" t="s">
        <v>2543</v>
      </c>
      <c r="C39" s="11" t="s">
        <v>64</v>
      </c>
      <c r="D39" s="11" t="s">
        <v>2544</v>
      </c>
      <c r="E39" s="11"/>
      <c r="F39" s="9" t="s">
        <v>66</v>
      </c>
      <c r="G39" s="12">
        <v>1</v>
      </c>
      <c r="H39" s="12"/>
      <c r="I39" s="12">
        <v>328.02</v>
      </c>
      <c r="J39" s="14">
        <f t="shared" si="0"/>
        <v>328.02</v>
      </c>
    </row>
    <row r="40" customFormat="1" ht="105" customHeight="1" spans="1:10">
      <c r="A40" s="8">
        <v>35</v>
      </c>
      <c r="B40" s="11" t="s">
        <v>2545</v>
      </c>
      <c r="C40" s="11" t="s">
        <v>64</v>
      </c>
      <c r="D40" s="11" t="s">
        <v>2546</v>
      </c>
      <c r="E40" s="11"/>
      <c r="F40" s="9" t="s">
        <v>66</v>
      </c>
      <c r="G40" s="12">
        <v>1</v>
      </c>
      <c r="H40" s="12"/>
      <c r="I40" s="12">
        <v>328.02</v>
      </c>
      <c r="J40" s="14">
        <f t="shared" si="0"/>
        <v>328.02</v>
      </c>
    </row>
    <row r="41" customFormat="1" ht="105" customHeight="1" spans="1:10">
      <c r="A41" s="8">
        <v>36</v>
      </c>
      <c r="B41" s="11" t="s">
        <v>2547</v>
      </c>
      <c r="C41" s="11" t="s">
        <v>64</v>
      </c>
      <c r="D41" s="11" t="s">
        <v>2548</v>
      </c>
      <c r="E41" s="11"/>
      <c r="F41" s="9" t="s">
        <v>66</v>
      </c>
      <c r="G41" s="12">
        <v>3</v>
      </c>
      <c r="H41" s="12"/>
      <c r="I41" s="12">
        <v>182.38</v>
      </c>
      <c r="J41" s="14">
        <f t="shared" si="0"/>
        <v>547.14</v>
      </c>
    </row>
    <row r="42" customFormat="1" ht="117.75" customHeight="1" spans="1:10">
      <c r="A42" s="8">
        <v>37</v>
      </c>
      <c r="B42" s="11" t="s">
        <v>2549</v>
      </c>
      <c r="C42" s="11" t="s">
        <v>64</v>
      </c>
      <c r="D42" s="11" t="s">
        <v>2550</v>
      </c>
      <c r="E42" s="11"/>
      <c r="F42" s="9" t="s">
        <v>66</v>
      </c>
      <c r="G42" s="12">
        <v>1</v>
      </c>
      <c r="H42" s="12"/>
      <c r="I42" s="12">
        <v>826.69</v>
      </c>
      <c r="J42" s="14">
        <f t="shared" si="0"/>
        <v>826.69</v>
      </c>
    </row>
    <row r="43" customFormat="1" ht="117.75" customHeight="1" spans="1:10">
      <c r="A43" s="8">
        <v>38</v>
      </c>
      <c r="B43" s="11" t="s">
        <v>2551</v>
      </c>
      <c r="C43" s="11" t="s">
        <v>64</v>
      </c>
      <c r="D43" s="11" t="s">
        <v>2552</v>
      </c>
      <c r="E43" s="11"/>
      <c r="F43" s="9" t="s">
        <v>66</v>
      </c>
      <c r="G43" s="12">
        <v>1</v>
      </c>
      <c r="H43" s="12"/>
      <c r="I43" s="12">
        <v>826.69</v>
      </c>
      <c r="J43" s="14">
        <f t="shared" si="0"/>
        <v>826.69</v>
      </c>
    </row>
    <row r="44" customFormat="1" ht="117.75" customHeight="1" spans="1:10">
      <c r="A44" s="8">
        <v>39</v>
      </c>
      <c r="B44" s="11" t="s">
        <v>2553</v>
      </c>
      <c r="C44" s="11" t="s">
        <v>64</v>
      </c>
      <c r="D44" s="11" t="s">
        <v>2554</v>
      </c>
      <c r="E44" s="11"/>
      <c r="F44" s="9" t="s">
        <v>66</v>
      </c>
      <c r="G44" s="12">
        <v>1</v>
      </c>
      <c r="H44" s="12"/>
      <c r="I44" s="12">
        <v>826.69</v>
      </c>
      <c r="J44" s="14">
        <f t="shared" si="0"/>
        <v>826.69</v>
      </c>
    </row>
    <row r="45" customFormat="1" ht="105" customHeight="1" spans="1:10">
      <c r="A45" s="8">
        <v>40</v>
      </c>
      <c r="B45" s="11" t="s">
        <v>2555</v>
      </c>
      <c r="C45" s="11" t="s">
        <v>64</v>
      </c>
      <c r="D45" s="11" t="s">
        <v>2556</v>
      </c>
      <c r="E45" s="11"/>
      <c r="F45" s="9" t="s">
        <v>66</v>
      </c>
      <c r="G45" s="12">
        <v>1</v>
      </c>
      <c r="H45" s="12"/>
      <c r="I45" s="12">
        <v>272.45</v>
      </c>
      <c r="J45" s="14">
        <f t="shared" si="0"/>
        <v>272.45</v>
      </c>
    </row>
    <row r="46" customFormat="1" ht="105" customHeight="1" spans="1:10">
      <c r="A46" s="8">
        <v>41</v>
      </c>
      <c r="B46" s="11" t="s">
        <v>2557</v>
      </c>
      <c r="C46" s="11" t="s">
        <v>64</v>
      </c>
      <c r="D46" s="11" t="s">
        <v>2558</v>
      </c>
      <c r="E46" s="11"/>
      <c r="F46" s="9" t="s">
        <v>66</v>
      </c>
      <c r="G46" s="12">
        <v>1</v>
      </c>
      <c r="H46" s="12"/>
      <c r="I46" s="12">
        <v>413.06</v>
      </c>
      <c r="J46" s="14">
        <f t="shared" si="0"/>
        <v>413.06</v>
      </c>
    </row>
    <row r="47" customFormat="1" ht="105" customHeight="1" spans="1:10">
      <c r="A47" s="8">
        <v>42</v>
      </c>
      <c r="B47" s="11" t="s">
        <v>2559</v>
      </c>
      <c r="C47" s="11" t="s">
        <v>64</v>
      </c>
      <c r="D47" s="11" t="s">
        <v>2560</v>
      </c>
      <c r="E47" s="11"/>
      <c r="F47" s="9" t="s">
        <v>66</v>
      </c>
      <c r="G47" s="12">
        <v>1</v>
      </c>
      <c r="H47" s="12"/>
      <c r="I47" s="12">
        <v>272.45</v>
      </c>
      <c r="J47" s="14">
        <f t="shared" si="0"/>
        <v>272.45</v>
      </c>
    </row>
    <row r="48" customFormat="1" ht="105" customHeight="1" spans="1:10">
      <c r="A48" s="8">
        <v>43</v>
      </c>
      <c r="B48" s="11" t="s">
        <v>2561</v>
      </c>
      <c r="C48" s="11" t="s">
        <v>64</v>
      </c>
      <c r="D48" s="11" t="s">
        <v>2562</v>
      </c>
      <c r="E48" s="11"/>
      <c r="F48" s="9" t="s">
        <v>66</v>
      </c>
      <c r="G48" s="12">
        <v>1</v>
      </c>
      <c r="H48" s="12"/>
      <c r="I48" s="12">
        <v>413.06</v>
      </c>
      <c r="J48" s="14">
        <f t="shared" si="0"/>
        <v>413.06</v>
      </c>
    </row>
    <row r="49" customFormat="1" ht="105" customHeight="1" spans="1:10">
      <c r="A49" s="8">
        <v>44</v>
      </c>
      <c r="B49" s="11" t="s">
        <v>2563</v>
      </c>
      <c r="C49" s="11" t="s">
        <v>64</v>
      </c>
      <c r="D49" s="11" t="s">
        <v>2564</v>
      </c>
      <c r="E49" s="11"/>
      <c r="F49" s="9" t="s">
        <v>66</v>
      </c>
      <c r="G49" s="12">
        <v>1</v>
      </c>
      <c r="H49" s="12"/>
      <c r="I49" s="12">
        <v>413.06</v>
      </c>
      <c r="J49" s="14">
        <f t="shared" si="0"/>
        <v>413.06</v>
      </c>
    </row>
    <row r="50" customFormat="1" ht="105" customHeight="1" spans="1:10">
      <c r="A50" s="8">
        <v>45</v>
      </c>
      <c r="B50" s="11" t="s">
        <v>2565</v>
      </c>
      <c r="C50" s="11" t="s">
        <v>64</v>
      </c>
      <c r="D50" s="11" t="s">
        <v>2566</v>
      </c>
      <c r="E50" s="11"/>
      <c r="F50" s="9" t="s">
        <v>66</v>
      </c>
      <c r="G50" s="12">
        <v>1</v>
      </c>
      <c r="H50" s="12"/>
      <c r="I50" s="12">
        <v>413.06</v>
      </c>
      <c r="J50" s="14">
        <f t="shared" si="0"/>
        <v>413.06</v>
      </c>
    </row>
    <row r="51" customFormat="1" ht="105" customHeight="1" spans="1:10">
      <c r="A51" s="8">
        <v>46</v>
      </c>
      <c r="B51" s="11" t="s">
        <v>2567</v>
      </c>
      <c r="C51" s="11" t="s">
        <v>64</v>
      </c>
      <c r="D51" s="11" t="s">
        <v>2568</v>
      </c>
      <c r="E51" s="11"/>
      <c r="F51" s="9" t="s">
        <v>66</v>
      </c>
      <c r="G51" s="12">
        <v>1</v>
      </c>
      <c r="H51" s="12"/>
      <c r="I51" s="12">
        <v>413.06</v>
      </c>
      <c r="J51" s="14">
        <f t="shared" si="0"/>
        <v>413.06</v>
      </c>
    </row>
    <row r="52" customFormat="1" ht="105" customHeight="1" spans="1:10">
      <c r="A52" s="8">
        <v>47</v>
      </c>
      <c r="B52" s="11" t="s">
        <v>2569</v>
      </c>
      <c r="C52" s="11" t="s">
        <v>64</v>
      </c>
      <c r="D52" s="11" t="s">
        <v>2570</v>
      </c>
      <c r="E52" s="11"/>
      <c r="F52" s="9" t="s">
        <v>66</v>
      </c>
      <c r="G52" s="12">
        <v>1</v>
      </c>
      <c r="H52" s="12"/>
      <c r="I52" s="12">
        <v>413.06</v>
      </c>
      <c r="J52" s="14">
        <f t="shared" si="0"/>
        <v>413.06</v>
      </c>
    </row>
    <row r="53" customFormat="1" ht="105" customHeight="1" spans="1:10">
      <c r="A53" s="8">
        <v>48</v>
      </c>
      <c r="B53" s="11" t="s">
        <v>2571</v>
      </c>
      <c r="C53" s="11" t="s">
        <v>64</v>
      </c>
      <c r="D53" s="11" t="s">
        <v>2572</v>
      </c>
      <c r="E53" s="11"/>
      <c r="F53" s="9" t="s">
        <v>66</v>
      </c>
      <c r="G53" s="12">
        <v>1</v>
      </c>
      <c r="H53" s="12"/>
      <c r="I53" s="12">
        <v>413.06</v>
      </c>
      <c r="J53" s="14">
        <f t="shared" si="0"/>
        <v>413.06</v>
      </c>
    </row>
    <row r="54" customFormat="1" ht="105" customHeight="1" spans="1:10">
      <c r="A54" s="8">
        <v>49</v>
      </c>
      <c r="B54" s="11" t="s">
        <v>2573</v>
      </c>
      <c r="C54" s="11" t="s">
        <v>64</v>
      </c>
      <c r="D54" s="11" t="s">
        <v>2574</v>
      </c>
      <c r="E54" s="11"/>
      <c r="F54" s="9" t="s">
        <v>66</v>
      </c>
      <c r="G54" s="12">
        <v>1</v>
      </c>
      <c r="H54" s="12"/>
      <c r="I54" s="12">
        <v>413.06</v>
      </c>
      <c r="J54" s="14">
        <f t="shared" si="0"/>
        <v>413.06</v>
      </c>
    </row>
    <row r="55" customFormat="1" ht="105" customHeight="1" spans="1:10">
      <c r="A55" s="8">
        <v>50</v>
      </c>
      <c r="B55" s="11" t="s">
        <v>2575</v>
      </c>
      <c r="C55" s="11" t="s">
        <v>64</v>
      </c>
      <c r="D55" s="11" t="s">
        <v>2576</v>
      </c>
      <c r="E55" s="11"/>
      <c r="F55" s="9" t="s">
        <v>66</v>
      </c>
      <c r="G55" s="12">
        <v>1</v>
      </c>
      <c r="H55" s="12"/>
      <c r="I55" s="12">
        <v>328.02</v>
      </c>
      <c r="J55" s="14">
        <f t="shared" si="0"/>
        <v>328.02</v>
      </c>
    </row>
    <row r="56" customFormat="1" ht="105" customHeight="1" spans="1:10">
      <c r="A56" s="8">
        <v>51</v>
      </c>
      <c r="B56" s="11" t="s">
        <v>2577</v>
      </c>
      <c r="C56" s="11" t="s">
        <v>64</v>
      </c>
      <c r="D56" s="11" t="s">
        <v>2578</v>
      </c>
      <c r="E56" s="11"/>
      <c r="F56" s="9" t="s">
        <v>66</v>
      </c>
      <c r="G56" s="12">
        <v>1</v>
      </c>
      <c r="H56" s="12"/>
      <c r="I56" s="12">
        <v>328.02</v>
      </c>
      <c r="J56" s="14">
        <f t="shared" si="0"/>
        <v>328.02</v>
      </c>
    </row>
    <row r="57" customFormat="1" ht="105" customHeight="1" spans="1:10">
      <c r="A57" s="8">
        <v>52</v>
      </c>
      <c r="B57" s="11" t="s">
        <v>2579</v>
      </c>
      <c r="C57" s="11" t="s">
        <v>64</v>
      </c>
      <c r="D57" s="11" t="s">
        <v>2580</v>
      </c>
      <c r="E57" s="11"/>
      <c r="F57" s="9" t="s">
        <v>66</v>
      </c>
      <c r="G57" s="12">
        <v>1</v>
      </c>
      <c r="H57" s="12"/>
      <c r="I57" s="12">
        <v>328.02</v>
      </c>
      <c r="J57" s="14">
        <f t="shared" si="0"/>
        <v>328.02</v>
      </c>
    </row>
    <row r="58" customFormat="1" ht="105" customHeight="1" spans="1:10">
      <c r="A58" s="8">
        <v>53</v>
      </c>
      <c r="B58" s="11" t="s">
        <v>2581</v>
      </c>
      <c r="C58" s="11" t="s">
        <v>64</v>
      </c>
      <c r="D58" s="11" t="s">
        <v>2582</v>
      </c>
      <c r="E58" s="11"/>
      <c r="F58" s="9" t="s">
        <v>66</v>
      </c>
      <c r="G58" s="12">
        <v>1</v>
      </c>
      <c r="H58" s="12"/>
      <c r="I58" s="12">
        <v>272.45</v>
      </c>
      <c r="J58" s="14">
        <f t="shared" si="0"/>
        <v>272.45</v>
      </c>
    </row>
    <row r="59" customFormat="1" ht="105" customHeight="1" spans="1:10">
      <c r="A59" s="8">
        <v>54</v>
      </c>
      <c r="B59" s="11" t="s">
        <v>2583</v>
      </c>
      <c r="C59" s="11" t="s">
        <v>64</v>
      </c>
      <c r="D59" s="11" t="s">
        <v>2584</v>
      </c>
      <c r="E59" s="11"/>
      <c r="F59" s="9" t="s">
        <v>66</v>
      </c>
      <c r="G59" s="12">
        <v>1</v>
      </c>
      <c r="H59" s="12"/>
      <c r="I59" s="12">
        <v>413.06</v>
      </c>
      <c r="J59" s="14">
        <f t="shared" si="0"/>
        <v>413.06</v>
      </c>
    </row>
    <row r="60" customFormat="1" ht="105" customHeight="1" spans="1:10">
      <c r="A60" s="8">
        <v>55</v>
      </c>
      <c r="B60" s="11" t="s">
        <v>2585</v>
      </c>
      <c r="C60" s="11" t="s">
        <v>64</v>
      </c>
      <c r="D60" s="11" t="s">
        <v>2586</v>
      </c>
      <c r="E60" s="11"/>
      <c r="F60" s="9" t="s">
        <v>66</v>
      </c>
      <c r="G60" s="12">
        <v>1</v>
      </c>
      <c r="H60" s="12"/>
      <c r="I60" s="12">
        <v>272.45</v>
      </c>
      <c r="J60" s="14">
        <f t="shared" si="0"/>
        <v>272.45</v>
      </c>
    </row>
    <row r="61" customFormat="1" ht="105" customHeight="1" spans="1:10">
      <c r="A61" s="8">
        <v>56</v>
      </c>
      <c r="B61" s="11" t="s">
        <v>2587</v>
      </c>
      <c r="C61" s="11" t="s">
        <v>64</v>
      </c>
      <c r="D61" s="11" t="s">
        <v>2588</v>
      </c>
      <c r="E61" s="11"/>
      <c r="F61" s="9" t="s">
        <v>66</v>
      </c>
      <c r="G61" s="12">
        <v>1</v>
      </c>
      <c r="H61" s="12"/>
      <c r="I61" s="12">
        <v>413.06</v>
      </c>
      <c r="J61" s="14">
        <f t="shared" si="0"/>
        <v>413.06</v>
      </c>
    </row>
    <row r="62" customFormat="1" ht="105" customHeight="1" spans="1:10">
      <c r="A62" s="8">
        <v>57</v>
      </c>
      <c r="B62" s="11" t="s">
        <v>2589</v>
      </c>
      <c r="C62" s="11" t="s">
        <v>64</v>
      </c>
      <c r="D62" s="11" t="s">
        <v>2590</v>
      </c>
      <c r="E62" s="11"/>
      <c r="F62" s="9" t="s">
        <v>66</v>
      </c>
      <c r="G62" s="12">
        <v>1</v>
      </c>
      <c r="H62" s="12"/>
      <c r="I62" s="12">
        <v>272.45</v>
      </c>
      <c r="J62" s="14">
        <f t="shared" si="0"/>
        <v>272.45</v>
      </c>
    </row>
    <row r="63" customFormat="1" ht="105" customHeight="1" spans="1:10">
      <c r="A63" s="8">
        <v>58</v>
      </c>
      <c r="B63" s="11" t="s">
        <v>2591</v>
      </c>
      <c r="C63" s="11" t="s">
        <v>64</v>
      </c>
      <c r="D63" s="11" t="s">
        <v>2592</v>
      </c>
      <c r="E63" s="11"/>
      <c r="F63" s="9" t="s">
        <v>66</v>
      </c>
      <c r="G63" s="12">
        <v>1</v>
      </c>
      <c r="H63" s="12"/>
      <c r="I63" s="12">
        <v>413.06</v>
      </c>
      <c r="J63" s="14">
        <f t="shared" si="0"/>
        <v>413.06</v>
      </c>
    </row>
    <row r="64" customFormat="1" ht="105" customHeight="1" spans="1:10">
      <c r="A64" s="8">
        <v>59</v>
      </c>
      <c r="B64" s="11" t="s">
        <v>2593</v>
      </c>
      <c r="C64" s="11" t="s">
        <v>64</v>
      </c>
      <c r="D64" s="11" t="s">
        <v>2594</v>
      </c>
      <c r="E64" s="11"/>
      <c r="F64" s="9" t="s">
        <v>66</v>
      </c>
      <c r="G64" s="12">
        <v>1</v>
      </c>
      <c r="H64" s="12"/>
      <c r="I64" s="12">
        <v>272.45</v>
      </c>
      <c r="J64" s="14">
        <f t="shared" si="0"/>
        <v>272.45</v>
      </c>
    </row>
    <row r="65" customFormat="1" ht="105" customHeight="1" spans="1:10">
      <c r="A65" s="8">
        <v>60</v>
      </c>
      <c r="B65" s="11" t="s">
        <v>2595</v>
      </c>
      <c r="C65" s="11" t="s">
        <v>64</v>
      </c>
      <c r="D65" s="11" t="s">
        <v>2596</v>
      </c>
      <c r="E65" s="11"/>
      <c r="F65" s="9" t="s">
        <v>66</v>
      </c>
      <c r="G65" s="12">
        <v>1</v>
      </c>
      <c r="H65" s="12"/>
      <c r="I65" s="12">
        <v>272.45</v>
      </c>
      <c r="J65" s="14">
        <f t="shared" si="0"/>
        <v>272.45</v>
      </c>
    </row>
    <row r="66" customFormat="1" ht="105" customHeight="1" spans="1:10">
      <c r="A66" s="8">
        <v>61</v>
      </c>
      <c r="B66" s="11" t="s">
        <v>2597</v>
      </c>
      <c r="C66" s="11" t="s">
        <v>64</v>
      </c>
      <c r="D66" s="11" t="s">
        <v>2598</v>
      </c>
      <c r="E66" s="11"/>
      <c r="F66" s="9" t="s">
        <v>66</v>
      </c>
      <c r="G66" s="12">
        <v>1</v>
      </c>
      <c r="H66" s="12"/>
      <c r="I66" s="12">
        <v>272.45</v>
      </c>
      <c r="J66" s="14">
        <f t="shared" si="0"/>
        <v>272.45</v>
      </c>
    </row>
    <row r="67" customFormat="1" ht="105" customHeight="1" spans="1:10">
      <c r="A67" s="8">
        <v>62</v>
      </c>
      <c r="B67" s="11" t="s">
        <v>2599</v>
      </c>
      <c r="C67" s="11" t="s">
        <v>64</v>
      </c>
      <c r="D67" s="11" t="s">
        <v>2600</v>
      </c>
      <c r="E67" s="11"/>
      <c r="F67" s="9" t="s">
        <v>66</v>
      </c>
      <c r="G67" s="12">
        <v>3</v>
      </c>
      <c r="H67" s="12"/>
      <c r="I67" s="12">
        <v>272.45</v>
      </c>
      <c r="J67" s="14">
        <f t="shared" si="0"/>
        <v>817.35</v>
      </c>
    </row>
    <row r="68" customFormat="1" ht="105" customHeight="1" spans="1:10">
      <c r="A68" s="8">
        <v>63</v>
      </c>
      <c r="B68" s="11" t="s">
        <v>2601</v>
      </c>
      <c r="C68" s="11" t="s">
        <v>64</v>
      </c>
      <c r="D68" s="11" t="s">
        <v>2602</v>
      </c>
      <c r="E68" s="11"/>
      <c r="F68" s="9" t="s">
        <v>66</v>
      </c>
      <c r="G68" s="12">
        <v>1</v>
      </c>
      <c r="H68" s="12"/>
      <c r="I68" s="12">
        <v>413.06</v>
      </c>
      <c r="J68" s="14">
        <f t="shared" si="0"/>
        <v>413.06</v>
      </c>
    </row>
    <row r="69" customFormat="1" ht="105" customHeight="1" spans="1:10">
      <c r="A69" s="8">
        <v>64</v>
      </c>
      <c r="B69" s="11" t="s">
        <v>2603</v>
      </c>
      <c r="C69" s="11" t="s">
        <v>64</v>
      </c>
      <c r="D69" s="11" t="s">
        <v>2604</v>
      </c>
      <c r="E69" s="11"/>
      <c r="F69" s="9" t="s">
        <v>66</v>
      </c>
      <c r="G69" s="12">
        <v>1</v>
      </c>
      <c r="H69" s="12"/>
      <c r="I69" s="12">
        <v>328.02</v>
      </c>
      <c r="J69" s="14">
        <f t="shared" si="0"/>
        <v>328.02</v>
      </c>
    </row>
    <row r="70" customFormat="1" ht="117.75" customHeight="1" spans="1:10">
      <c r="A70" s="8">
        <v>65</v>
      </c>
      <c r="B70" s="11" t="s">
        <v>2605</v>
      </c>
      <c r="C70" s="11" t="s">
        <v>64</v>
      </c>
      <c r="D70" s="11" t="s">
        <v>2606</v>
      </c>
      <c r="E70" s="11"/>
      <c r="F70" s="9" t="s">
        <v>66</v>
      </c>
      <c r="G70" s="12">
        <v>2</v>
      </c>
      <c r="H70" s="12"/>
      <c r="I70" s="12">
        <v>328.02</v>
      </c>
      <c r="J70" s="14">
        <f t="shared" si="0"/>
        <v>656.04</v>
      </c>
    </row>
    <row r="71" customFormat="1" ht="105" customHeight="1" spans="1:10">
      <c r="A71" s="8">
        <v>66</v>
      </c>
      <c r="B71" s="11" t="s">
        <v>2607</v>
      </c>
      <c r="C71" s="11" t="s">
        <v>64</v>
      </c>
      <c r="D71" s="11" t="s">
        <v>2608</v>
      </c>
      <c r="E71" s="11"/>
      <c r="F71" s="9" t="s">
        <v>66</v>
      </c>
      <c r="G71" s="12">
        <v>1</v>
      </c>
      <c r="H71" s="12"/>
      <c r="I71" s="12">
        <v>328.02</v>
      </c>
      <c r="J71" s="14">
        <f>ROUND(G71*I71,2)</f>
        <v>328.02</v>
      </c>
    </row>
    <row r="72" customFormat="1" ht="105" customHeight="1" spans="1:10">
      <c r="A72" s="8">
        <v>67</v>
      </c>
      <c r="B72" s="11" t="s">
        <v>2609</v>
      </c>
      <c r="C72" s="11" t="s">
        <v>64</v>
      </c>
      <c r="D72" s="11" t="s">
        <v>2610</v>
      </c>
      <c r="E72" s="11"/>
      <c r="F72" s="9" t="s">
        <v>66</v>
      </c>
      <c r="G72" s="12">
        <v>6</v>
      </c>
      <c r="H72" s="12"/>
      <c r="I72" s="12">
        <v>182.38</v>
      </c>
      <c r="J72" s="14">
        <f>ROUND(G72*I72,2)</f>
        <v>1094.28</v>
      </c>
    </row>
    <row r="73" customFormat="1" ht="105" customHeight="1" spans="1:10">
      <c r="A73" s="8">
        <v>68</v>
      </c>
      <c r="B73" s="11" t="s">
        <v>2611</v>
      </c>
      <c r="C73" s="11" t="s">
        <v>64</v>
      </c>
      <c r="D73" s="11" t="s">
        <v>2612</v>
      </c>
      <c r="E73" s="11"/>
      <c r="F73" s="9" t="s">
        <v>66</v>
      </c>
      <c r="G73" s="12">
        <v>5</v>
      </c>
      <c r="H73" s="12"/>
      <c r="I73" s="12">
        <v>182.38</v>
      </c>
      <c r="J73" s="14">
        <f>ROUND(G73*I73,2)</f>
        <v>911.9</v>
      </c>
    </row>
    <row r="74" customFormat="1" ht="79.5" customHeight="1" spans="1:10">
      <c r="A74" s="8">
        <v>69</v>
      </c>
      <c r="B74" s="11" t="s">
        <v>2613</v>
      </c>
      <c r="C74" s="11" t="s">
        <v>684</v>
      </c>
      <c r="D74" s="11" t="s">
        <v>685</v>
      </c>
      <c r="E74" s="11"/>
      <c r="F74" s="9" t="s">
        <v>686</v>
      </c>
      <c r="G74" s="12">
        <v>128.08</v>
      </c>
      <c r="H74" s="12"/>
      <c r="I74" s="12">
        <v>65.51</v>
      </c>
      <c r="J74" s="14">
        <f t="shared" ref="J74:J131" si="1">ROUND(G74*I74,2)</f>
        <v>8390.52</v>
      </c>
    </row>
    <row r="75" customFormat="1" ht="79.5" customHeight="1" spans="1:10">
      <c r="A75" s="8">
        <v>70</v>
      </c>
      <c r="B75" s="11" t="s">
        <v>2614</v>
      </c>
      <c r="C75" s="11" t="s">
        <v>684</v>
      </c>
      <c r="D75" s="11" t="s">
        <v>2615</v>
      </c>
      <c r="E75" s="11"/>
      <c r="F75" s="9" t="s">
        <v>686</v>
      </c>
      <c r="G75" s="12">
        <v>50.97</v>
      </c>
      <c r="H75" s="12"/>
      <c r="I75" s="12">
        <v>75.42</v>
      </c>
      <c r="J75" s="14">
        <f t="shared" si="1"/>
        <v>3844.16</v>
      </c>
    </row>
    <row r="76" customFormat="1" ht="79.5" customHeight="1" spans="1:10">
      <c r="A76" s="8">
        <v>71</v>
      </c>
      <c r="B76" s="11" t="s">
        <v>2616</v>
      </c>
      <c r="C76" s="11" t="s">
        <v>684</v>
      </c>
      <c r="D76" s="11" t="s">
        <v>2617</v>
      </c>
      <c r="E76" s="11"/>
      <c r="F76" s="9" t="s">
        <v>686</v>
      </c>
      <c r="G76" s="12">
        <v>5.97</v>
      </c>
      <c r="H76" s="12"/>
      <c r="I76" s="12">
        <v>85.85</v>
      </c>
      <c r="J76" s="14">
        <f t="shared" si="1"/>
        <v>512.52</v>
      </c>
    </row>
    <row r="77" customFormat="1" ht="79.5" customHeight="1" spans="1:10">
      <c r="A77" s="8">
        <v>72</v>
      </c>
      <c r="B77" s="11" t="s">
        <v>2618</v>
      </c>
      <c r="C77" s="11" t="s">
        <v>684</v>
      </c>
      <c r="D77" s="11" t="s">
        <v>688</v>
      </c>
      <c r="E77" s="11"/>
      <c r="F77" s="9" t="s">
        <v>686</v>
      </c>
      <c r="G77" s="12">
        <v>48.63</v>
      </c>
      <c r="H77" s="12"/>
      <c r="I77" s="12">
        <v>200.27</v>
      </c>
      <c r="J77" s="14">
        <f t="shared" si="1"/>
        <v>9739.13</v>
      </c>
    </row>
    <row r="78" customFormat="1" ht="79.5" customHeight="1" spans="1:10">
      <c r="A78" s="8">
        <v>73</v>
      </c>
      <c r="B78" s="11" t="s">
        <v>2619</v>
      </c>
      <c r="C78" s="11" t="s">
        <v>684</v>
      </c>
      <c r="D78" s="11" t="s">
        <v>690</v>
      </c>
      <c r="E78" s="11"/>
      <c r="F78" s="9" t="s">
        <v>686</v>
      </c>
      <c r="G78" s="12">
        <v>84.9</v>
      </c>
      <c r="H78" s="12"/>
      <c r="I78" s="12">
        <v>390.7</v>
      </c>
      <c r="J78" s="14">
        <f t="shared" si="1"/>
        <v>33170.43</v>
      </c>
    </row>
    <row r="79" customFormat="1" ht="79.5" customHeight="1" spans="1:10">
      <c r="A79" s="8">
        <v>74</v>
      </c>
      <c r="B79" s="11" t="s">
        <v>2620</v>
      </c>
      <c r="C79" s="11" t="s">
        <v>684</v>
      </c>
      <c r="D79" s="11" t="s">
        <v>2621</v>
      </c>
      <c r="E79" s="11"/>
      <c r="F79" s="9" t="s">
        <v>686</v>
      </c>
      <c r="G79" s="12">
        <v>50.07</v>
      </c>
      <c r="H79" s="12"/>
      <c r="I79" s="12">
        <v>586</v>
      </c>
      <c r="J79" s="14">
        <f t="shared" si="1"/>
        <v>29341.02</v>
      </c>
    </row>
    <row r="80" customFormat="1" ht="79.5" customHeight="1" spans="1:10">
      <c r="A80" s="8">
        <v>75</v>
      </c>
      <c r="B80" s="11" t="s">
        <v>2622</v>
      </c>
      <c r="C80" s="11" t="s">
        <v>684</v>
      </c>
      <c r="D80" s="11" t="s">
        <v>2623</v>
      </c>
      <c r="E80" s="11"/>
      <c r="F80" s="9" t="s">
        <v>686</v>
      </c>
      <c r="G80" s="12">
        <v>50.07</v>
      </c>
      <c r="H80" s="12"/>
      <c r="I80" s="12">
        <v>85.85</v>
      </c>
      <c r="J80" s="14">
        <f t="shared" si="1"/>
        <v>4298.51</v>
      </c>
    </row>
    <row r="81" customFormat="1" ht="79.5" customHeight="1" spans="1:10">
      <c r="A81" s="8">
        <v>76</v>
      </c>
      <c r="B81" s="11" t="s">
        <v>2624</v>
      </c>
      <c r="C81" s="11" t="s">
        <v>684</v>
      </c>
      <c r="D81" s="11" t="s">
        <v>2625</v>
      </c>
      <c r="E81" s="11"/>
      <c r="F81" s="9" t="s">
        <v>686</v>
      </c>
      <c r="G81" s="12">
        <v>18.7</v>
      </c>
      <c r="H81" s="12"/>
      <c r="I81" s="12">
        <v>200.27</v>
      </c>
      <c r="J81" s="14">
        <f t="shared" si="1"/>
        <v>3745.05</v>
      </c>
    </row>
    <row r="82" customFormat="1" ht="79.5" customHeight="1" spans="1:10">
      <c r="A82" s="8">
        <v>77</v>
      </c>
      <c r="B82" s="11" t="s">
        <v>2626</v>
      </c>
      <c r="C82" s="11" t="s">
        <v>684</v>
      </c>
      <c r="D82" s="11" t="s">
        <v>704</v>
      </c>
      <c r="E82" s="11"/>
      <c r="F82" s="9" t="s">
        <v>686</v>
      </c>
      <c r="G82" s="12">
        <v>56.51</v>
      </c>
      <c r="H82" s="12"/>
      <c r="I82" s="12">
        <v>63.29</v>
      </c>
      <c r="J82" s="14">
        <f t="shared" si="1"/>
        <v>3576.52</v>
      </c>
    </row>
    <row r="83" customFormat="1" ht="79.5" customHeight="1" spans="1:10">
      <c r="A83" s="8">
        <v>78</v>
      </c>
      <c r="B83" s="11" t="s">
        <v>2627</v>
      </c>
      <c r="C83" s="11" t="s">
        <v>684</v>
      </c>
      <c r="D83" s="11" t="s">
        <v>2628</v>
      </c>
      <c r="E83" s="11"/>
      <c r="F83" s="9" t="s">
        <v>686</v>
      </c>
      <c r="G83" s="12">
        <v>23.06</v>
      </c>
      <c r="H83" s="12"/>
      <c r="I83" s="12">
        <v>72.3</v>
      </c>
      <c r="J83" s="14">
        <f t="shared" si="1"/>
        <v>1667.24</v>
      </c>
    </row>
    <row r="84" customFormat="1" ht="79.5" customHeight="1" spans="1:10">
      <c r="A84" s="8">
        <v>79</v>
      </c>
      <c r="B84" s="11" t="s">
        <v>2629</v>
      </c>
      <c r="C84" s="11" t="s">
        <v>684</v>
      </c>
      <c r="D84" s="11" t="s">
        <v>706</v>
      </c>
      <c r="E84" s="11"/>
      <c r="F84" s="9" t="s">
        <v>686</v>
      </c>
      <c r="G84" s="12">
        <v>144.77</v>
      </c>
      <c r="H84" s="12"/>
      <c r="I84" s="12">
        <v>81.78</v>
      </c>
      <c r="J84" s="14">
        <f t="shared" si="1"/>
        <v>11839.29</v>
      </c>
    </row>
    <row r="85" customFormat="1" ht="79.5" customHeight="1" spans="1:10">
      <c r="A85" s="8">
        <v>80</v>
      </c>
      <c r="B85" s="11" t="s">
        <v>2630</v>
      </c>
      <c r="C85" s="11" t="s">
        <v>684</v>
      </c>
      <c r="D85" s="11" t="s">
        <v>710</v>
      </c>
      <c r="E85" s="11"/>
      <c r="F85" s="9" t="s">
        <v>686</v>
      </c>
      <c r="G85" s="12">
        <v>15.52</v>
      </c>
      <c r="H85" s="12"/>
      <c r="I85" s="12">
        <v>137.84</v>
      </c>
      <c r="J85" s="14">
        <f t="shared" si="1"/>
        <v>2139.28</v>
      </c>
    </row>
    <row r="86" customFormat="1" ht="79.5" customHeight="1" spans="1:10">
      <c r="A86" s="8">
        <v>81</v>
      </c>
      <c r="B86" s="11" t="s">
        <v>2631</v>
      </c>
      <c r="C86" s="11" t="s">
        <v>684</v>
      </c>
      <c r="D86" s="11" t="s">
        <v>2632</v>
      </c>
      <c r="E86" s="11"/>
      <c r="F86" s="9" t="s">
        <v>686</v>
      </c>
      <c r="G86" s="12">
        <v>33.76</v>
      </c>
      <c r="H86" s="12"/>
      <c r="I86" s="12">
        <v>208.56</v>
      </c>
      <c r="J86" s="14">
        <f t="shared" si="1"/>
        <v>7040.99</v>
      </c>
    </row>
    <row r="87" customFormat="1" ht="79.5" customHeight="1" spans="1:10">
      <c r="A87" s="8">
        <v>82</v>
      </c>
      <c r="B87" s="11" t="s">
        <v>2633</v>
      </c>
      <c r="C87" s="11" t="s">
        <v>684</v>
      </c>
      <c r="D87" s="11" t="s">
        <v>2634</v>
      </c>
      <c r="E87" s="11"/>
      <c r="F87" s="9" t="s">
        <v>686</v>
      </c>
      <c r="G87" s="12">
        <v>38.4</v>
      </c>
      <c r="H87" s="12"/>
      <c r="I87" s="12">
        <v>336.55</v>
      </c>
      <c r="J87" s="14">
        <f t="shared" si="1"/>
        <v>12923.52</v>
      </c>
    </row>
    <row r="88" customFormat="1" ht="79.5" customHeight="1" spans="1:10">
      <c r="A88" s="8">
        <v>83</v>
      </c>
      <c r="B88" s="11" t="s">
        <v>2635</v>
      </c>
      <c r="C88" s="11" t="s">
        <v>684</v>
      </c>
      <c r="D88" s="11" t="s">
        <v>716</v>
      </c>
      <c r="E88" s="11"/>
      <c r="F88" s="9" t="s">
        <v>686</v>
      </c>
      <c r="G88" s="12">
        <v>38.9</v>
      </c>
      <c r="H88" s="12"/>
      <c r="I88" s="12">
        <v>365.69</v>
      </c>
      <c r="J88" s="14">
        <f t="shared" si="1"/>
        <v>14225.34</v>
      </c>
    </row>
    <row r="89" customFormat="1" ht="79.5" customHeight="1" spans="1:10">
      <c r="A89" s="8">
        <v>84</v>
      </c>
      <c r="B89" s="11" t="s">
        <v>2636</v>
      </c>
      <c r="C89" s="11" t="s">
        <v>684</v>
      </c>
      <c r="D89" s="11" t="s">
        <v>718</v>
      </c>
      <c r="E89" s="11"/>
      <c r="F89" s="9" t="s">
        <v>686</v>
      </c>
      <c r="G89" s="12">
        <v>137.4</v>
      </c>
      <c r="H89" s="12"/>
      <c r="I89" s="12">
        <v>466.7</v>
      </c>
      <c r="J89" s="14">
        <f t="shared" si="1"/>
        <v>64124.58</v>
      </c>
    </row>
    <row r="90" customFormat="1" ht="79.5" customHeight="1" spans="1:10">
      <c r="A90" s="8">
        <v>85</v>
      </c>
      <c r="B90" s="11" t="s">
        <v>2637</v>
      </c>
      <c r="C90" s="11" t="s">
        <v>684</v>
      </c>
      <c r="D90" s="11" t="s">
        <v>2638</v>
      </c>
      <c r="E90" s="11"/>
      <c r="F90" s="9" t="s">
        <v>686</v>
      </c>
      <c r="G90" s="12">
        <v>135.18</v>
      </c>
      <c r="H90" s="12"/>
      <c r="I90" s="12">
        <v>547.22</v>
      </c>
      <c r="J90" s="14">
        <f t="shared" si="1"/>
        <v>73973.2</v>
      </c>
    </row>
    <row r="91" customFormat="1" ht="79.5" customHeight="1" spans="1:10">
      <c r="A91" s="8">
        <v>86</v>
      </c>
      <c r="B91" s="11" t="s">
        <v>2639</v>
      </c>
      <c r="C91" s="11" t="s">
        <v>684</v>
      </c>
      <c r="D91" s="11" t="s">
        <v>2640</v>
      </c>
      <c r="E91" s="11"/>
      <c r="F91" s="9" t="s">
        <v>686</v>
      </c>
      <c r="G91" s="12">
        <v>91.23</v>
      </c>
      <c r="H91" s="12"/>
      <c r="I91" s="12">
        <v>81.78</v>
      </c>
      <c r="J91" s="14">
        <f t="shared" si="1"/>
        <v>7460.79</v>
      </c>
    </row>
    <row r="92" customFormat="1" ht="79.5" customHeight="1" spans="1:10">
      <c r="A92" s="8">
        <v>87</v>
      </c>
      <c r="B92" s="11" t="s">
        <v>2641</v>
      </c>
      <c r="C92" s="11" t="s">
        <v>684</v>
      </c>
      <c r="D92" s="11" t="s">
        <v>2642</v>
      </c>
      <c r="E92" s="11"/>
      <c r="F92" s="9" t="s">
        <v>686</v>
      </c>
      <c r="G92" s="12">
        <v>9.8</v>
      </c>
      <c r="H92" s="12"/>
      <c r="I92" s="12">
        <v>97.73</v>
      </c>
      <c r="J92" s="14">
        <f t="shared" si="1"/>
        <v>957.75</v>
      </c>
    </row>
    <row r="93" customFormat="1" ht="79.5" customHeight="1" spans="1:10">
      <c r="A93" s="8">
        <v>88</v>
      </c>
      <c r="B93" s="11" t="s">
        <v>2643</v>
      </c>
      <c r="C93" s="11" t="s">
        <v>684</v>
      </c>
      <c r="D93" s="11" t="s">
        <v>2644</v>
      </c>
      <c r="E93" s="11"/>
      <c r="F93" s="9" t="s">
        <v>686</v>
      </c>
      <c r="G93" s="12">
        <v>12.56</v>
      </c>
      <c r="H93" s="12"/>
      <c r="I93" s="12">
        <v>104.52</v>
      </c>
      <c r="J93" s="14">
        <f t="shared" si="1"/>
        <v>1312.77</v>
      </c>
    </row>
    <row r="94" customFormat="1" ht="79.5" customHeight="1" spans="1:10">
      <c r="A94" s="8">
        <v>89</v>
      </c>
      <c r="B94" s="11" t="s">
        <v>2645</v>
      </c>
      <c r="C94" s="11" t="s">
        <v>684</v>
      </c>
      <c r="D94" s="11" t="s">
        <v>2646</v>
      </c>
      <c r="E94" s="11"/>
      <c r="F94" s="9" t="s">
        <v>686</v>
      </c>
      <c r="G94" s="12">
        <v>135.08</v>
      </c>
      <c r="H94" s="12"/>
      <c r="I94" s="12">
        <v>137.84</v>
      </c>
      <c r="J94" s="14">
        <f t="shared" si="1"/>
        <v>18619.43</v>
      </c>
    </row>
    <row r="95" customFormat="1" ht="79.5" customHeight="1" spans="1:10">
      <c r="A95" s="8">
        <v>90</v>
      </c>
      <c r="B95" s="11" t="s">
        <v>2647</v>
      </c>
      <c r="C95" s="11" t="s">
        <v>684</v>
      </c>
      <c r="D95" s="11" t="s">
        <v>2648</v>
      </c>
      <c r="E95" s="11"/>
      <c r="F95" s="9" t="s">
        <v>686</v>
      </c>
      <c r="G95" s="12">
        <v>33.56</v>
      </c>
      <c r="H95" s="12"/>
      <c r="I95" s="12">
        <v>189.79</v>
      </c>
      <c r="J95" s="14">
        <f t="shared" si="1"/>
        <v>6369.35</v>
      </c>
    </row>
    <row r="96" customFormat="1" ht="79.5" customHeight="1" spans="1:10">
      <c r="A96" s="8">
        <v>91</v>
      </c>
      <c r="B96" s="11" t="s">
        <v>2649</v>
      </c>
      <c r="C96" s="11" t="s">
        <v>684</v>
      </c>
      <c r="D96" s="11" t="s">
        <v>2650</v>
      </c>
      <c r="E96" s="11"/>
      <c r="F96" s="9" t="s">
        <v>686</v>
      </c>
      <c r="G96" s="12">
        <v>126.53</v>
      </c>
      <c r="H96" s="12"/>
      <c r="I96" s="12">
        <v>208.56</v>
      </c>
      <c r="J96" s="14">
        <f t="shared" si="1"/>
        <v>26389.1</v>
      </c>
    </row>
    <row r="97" customFormat="1" ht="79.5" customHeight="1" spans="1:10">
      <c r="A97" s="8">
        <v>92</v>
      </c>
      <c r="B97" s="11" t="s">
        <v>2651</v>
      </c>
      <c r="C97" s="11" t="s">
        <v>684</v>
      </c>
      <c r="D97" s="11" t="s">
        <v>2652</v>
      </c>
      <c r="E97" s="11"/>
      <c r="F97" s="9" t="s">
        <v>686</v>
      </c>
      <c r="G97" s="12">
        <v>4.23</v>
      </c>
      <c r="H97" s="12"/>
      <c r="I97" s="12">
        <v>137.84</v>
      </c>
      <c r="J97" s="14">
        <f t="shared" si="1"/>
        <v>583.06</v>
      </c>
    </row>
    <row r="98" customFormat="1" ht="79.5" customHeight="1" spans="1:10">
      <c r="A98" s="8">
        <v>93</v>
      </c>
      <c r="B98" s="11" t="s">
        <v>2653</v>
      </c>
      <c r="C98" s="11" t="s">
        <v>684</v>
      </c>
      <c r="D98" s="11" t="s">
        <v>2654</v>
      </c>
      <c r="E98" s="11"/>
      <c r="F98" s="9" t="s">
        <v>686</v>
      </c>
      <c r="G98" s="12">
        <v>2</v>
      </c>
      <c r="H98" s="12"/>
      <c r="I98" s="12">
        <v>81.78</v>
      </c>
      <c r="J98" s="14">
        <f t="shared" si="1"/>
        <v>163.56</v>
      </c>
    </row>
    <row r="99" customFormat="1" ht="92.25" customHeight="1" spans="1:10">
      <c r="A99" s="8">
        <v>94</v>
      </c>
      <c r="B99" s="11" t="s">
        <v>2655</v>
      </c>
      <c r="C99" s="11" t="s">
        <v>684</v>
      </c>
      <c r="D99" s="11" t="s">
        <v>2656</v>
      </c>
      <c r="E99" s="11"/>
      <c r="F99" s="9" t="s">
        <v>686</v>
      </c>
      <c r="G99" s="12">
        <v>2</v>
      </c>
      <c r="H99" s="12"/>
      <c r="I99" s="12">
        <v>85.85</v>
      </c>
      <c r="J99" s="14">
        <f t="shared" si="1"/>
        <v>171.7</v>
      </c>
    </row>
    <row r="100" customFormat="1" ht="92.25" customHeight="1" spans="1:10">
      <c r="A100" s="8">
        <v>95</v>
      </c>
      <c r="B100" s="11" t="s">
        <v>2657</v>
      </c>
      <c r="C100" s="11" t="s">
        <v>684</v>
      </c>
      <c r="D100" s="11" t="s">
        <v>2658</v>
      </c>
      <c r="E100" s="11"/>
      <c r="F100" s="9" t="s">
        <v>686</v>
      </c>
      <c r="G100" s="12">
        <v>12</v>
      </c>
      <c r="H100" s="12"/>
      <c r="I100" s="12">
        <v>358.65</v>
      </c>
      <c r="J100" s="14">
        <f t="shared" si="1"/>
        <v>4303.8</v>
      </c>
    </row>
    <row r="101" customFormat="1" ht="92.25" customHeight="1" spans="1:10">
      <c r="A101" s="8">
        <v>96</v>
      </c>
      <c r="B101" s="11" t="s">
        <v>2659</v>
      </c>
      <c r="C101" s="11" t="s">
        <v>684</v>
      </c>
      <c r="D101" s="11" t="s">
        <v>2660</v>
      </c>
      <c r="E101" s="11"/>
      <c r="F101" s="9" t="s">
        <v>686</v>
      </c>
      <c r="G101" s="12">
        <v>4.27</v>
      </c>
      <c r="H101" s="12"/>
      <c r="I101" s="12">
        <v>390.7</v>
      </c>
      <c r="J101" s="14">
        <f t="shared" si="1"/>
        <v>1668.29</v>
      </c>
    </row>
    <row r="102" customFormat="1" ht="92.25" customHeight="1" spans="1:10">
      <c r="A102" s="8">
        <v>97</v>
      </c>
      <c r="B102" s="11" t="s">
        <v>2661</v>
      </c>
      <c r="C102" s="11" t="s">
        <v>684</v>
      </c>
      <c r="D102" s="11" t="s">
        <v>2662</v>
      </c>
      <c r="E102" s="11"/>
      <c r="F102" s="9" t="s">
        <v>686</v>
      </c>
      <c r="G102" s="12">
        <v>10.56</v>
      </c>
      <c r="H102" s="12"/>
      <c r="I102" s="12">
        <v>586</v>
      </c>
      <c r="J102" s="14">
        <f t="shared" si="1"/>
        <v>6188.16</v>
      </c>
    </row>
    <row r="103" customFormat="1" ht="92.25" customHeight="1" spans="1:10">
      <c r="A103" s="8">
        <v>98</v>
      </c>
      <c r="B103" s="11" t="s">
        <v>2663</v>
      </c>
      <c r="C103" s="11" t="s">
        <v>747</v>
      </c>
      <c r="D103" s="11" t="s">
        <v>748</v>
      </c>
      <c r="E103" s="11"/>
      <c r="F103" s="9" t="s">
        <v>749</v>
      </c>
      <c r="G103" s="12">
        <v>2450.21</v>
      </c>
      <c r="H103" s="12"/>
      <c r="I103" s="12">
        <v>31.51</v>
      </c>
      <c r="J103" s="14">
        <f t="shared" si="1"/>
        <v>77206.12</v>
      </c>
    </row>
    <row r="104" customFormat="1" ht="41.25" customHeight="1" spans="1:10">
      <c r="A104" s="8">
        <v>99</v>
      </c>
      <c r="B104" s="11" t="s">
        <v>2664</v>
      </c>
      <c r="C104" s="11" t="s">
        <v>753</v>
      </c>
      <c r="D104" s="11" t="s">
        <v>754</v>
      </c>
      <c r="E104" s="11"/>
      <c r="F104" s="9" t="s">
        <v>755</v>
      </c>
      <c r="G104" s="12">
        <v>18</v>
      </c>
      <c r="H104" s="12"/>
      <c r="I104" s="12">
        <v>186.43</v>
      </c>
      <c r="J104" s="14">
        <f t="shared" si="1"/>
        <v>3355.74</v>
      </c>
    </row>
    <row r="105" customFormat="1" ht="54" customHeight="1" spans="1:10">
      <c r="A105" s="8">
        <v>100</v>
      </c>
      <c r="B105" s="11" t="s">
        <v>2665</v>
      </c>
      <c r="C105" s="11" t="s">
        <v>757</v>
      </c>
      <c r="D105" s="11" t="s">
        <v>758</v>
      </c>
      <c r="E105" s="11"/>
      <c r="F105" s="9" t="s">
        <v>686</v>
      </c>
      <c r="G105" s="12">
        <v>121.5</v>
      </c>
      <c r="H105" s="12"/>
      <c r="I105" s="12">
        <v>16.23</v>
      </c>
      <c r="J105" s="14">
        <f t="shared" si="1"/>
        <v>1971.95</v>
      </c>
    </row>
    <row r="106" customFormat="1" ht="79.5" customHeight="1" spans="1:10">
      <c r="A106" s="8">
        <v>101</v>
      </c>
      <c r="B106" s="11" t="s">
        <v>2666</v>
      </c>
      <c r="C106" s="11" t="s">
        <v>757</v>
      </c>
      <c r="D106" s="11" t="s">
        <v>764</v>
      </c>
      <c r="E106" s="11"/>
      <c r="F106" s="9" t="s">
        <v>686</v>
      </c>
      <c r="G106" s="12">
        <v>10.77</v>
      </c>
      <c r="H106" s="12"/>
      <c r="I106" s="12">
        <v>21.36</v>
      </c>
      <c r="J106" s="14">
        <f t="shared" si="1"/>
        <v>230.05</v>
      </c>
    </row>
    <row r="107" customFormat="1" ht="79.5" customHeight="1" spans="1:10">
      <c r="A107" s="8">
        <v>102</v>
      </c>
      <c r="B107" s="11" t="s">
        <v>2667</v>
      </c>
      <c r="C107" s="11" t="s">
        <v>757</v>
      </c>
      <c r="D107" s="11" t="s">
        <v>768</v>
      </c>
      <c r="E107" s="11"/>
      <c r="F107" s="9" t="s">
        <v>686</v>
      </c>
      <c r="G107" s="12">
        <v>5796.12</v>
      </c>
      <c r="H107" s="12"/>
      <c r="I107" s="12">
        <v>14.28</v>
      </c>
      <c r="J107" s="14">
        <f t="shared" si="1"/>
        <v>82768.59</v>
      </c>
    </row>
    <row r="108" customFormat="1" ht="79.5" customHeight="1" spans="1:10">
      <c r="A108" s="8">
        <v>103</v>
      </c>
      <c r="B108" s="11" t="s">
        <v>2668</v>
      </c>
      <c r="C108" s="11" t="s">
        <v>757</v>
      </c>
      <c r="D108" s="11" t="s">
        <v>770</v>
      </c>
      <c r="E108" s="11"/>
      <c r="F108" s="9" t="s">
        <v>686</v>
      </c>
      <c r="G108" s="12">
        <v>1612.13</v>
      </c>
      <c r="H108" s="12"/>
      <c r="I108" s="12">
        <v>19.83</v>
      </c>
      <c r="J108" s="14">
        <f t="shared" si="1"/>
        <v>31968.54</v>
      </c>
    </row>
    <row r="109" customFormat="1" ht="79.5" customHeight="1" spans="1:10">
      <c r="A109" s="8">
        <v>104</v>
      </c>
      <c r="B109" s="11" t="s">
        <v>2669</v>
      </c>
      <c r="C109" s="11" t="s">
        <v>757</v>
      </c>
      <c r="D109" s="11" t="s">
        <v>1661</v>
      </c>
      <c r="E109" s="11"/>
      <c r="F109" s="9" t="s">
        <v>686</v>
      </c>
      <c r="G109" s="12">
        <v>30.9</v>
      </c>
      <c r="H109" s="12"/>
      <c r="I109" s="12">
        <v>22.75</v>
      </c>
      <c r="J109" s="14">
        <f t="shared" si="1"/>
        <v>702.98</v>
      </c>
    </row>
    <row r="110" customFormat="1" ht="79.5" customHeight="1" spans="1:10">
      <c r="A110" s="8">
        <v>105</v>
      </c>
      <c r="B110" s="11" t="s">
        <v>2670</v>
      </c>
      <c r="C110" s="11" t="s">
        <v>757</v>
      </c>
      <c r="D110" s="11" t="s">
        <v>772</v>
      </c>
      <c r="E110" s="11"/>
      <c r="F110" s="9" t="s">
        <v>686</v>
      </c>
      <c r="G110" s="12">
        <v>13.35</v>
      </c>
      <c r="H110" s="12"/>
      <c r="I110" s="12">
        <v>34.26</v>
      </c>
      <c r="J110" s="14">
        <f t="shared" si="1"/>
        <v>457.37</v>
      </c>
    </row>
    <row r="111" customFormat="1" ht="79.5" customHeight="1" spans="1:10">
      <c r="A111" s="8">
        <v>106</v>
      </c>
      <c r="B111" s="11" t="s">
        <v>2671</v>
      </c>
      <c r="C111" s="11" t="s">
        <v>757</v>
      </c>
      <c r="D111" s="11" t="s">
        <v>782</v>
      </c>
      <c r="E111" s="11"/>
      <c r="F111" s="9" t="s">
        <v>686</v>
      </c>
      <c r="G111" s="12">
        <v>84.02</v>
      </c>
      <c r="H111" s="12"/>
      <c r="I111" s="12">
        <v>24.65</v>
      </c>
      <c r="J111" s="14">
        <f t="shared" si="1"/>
        <v>2071.09</v>
      </c>
    </row>
    <row r="112" customFormat="1" ht="79.5" customHeight="1" spans="1:10">
      <c r="A112" s="8">
        <v>107</v>
      </c>
      <c r="B112" s="11" t="s">
        <v>2672</v>
      </c>
      <c r="C112" s="11" t="s">
        <v>757</v>
      </c>
      <c r="D112" s="11" t="s">
        <v>784</v>
      </c>
      <c r="E112" s="11"/>
      <c r="F112" s="9" t="s">
        <v>686</v>
      </c>
      <c r="G112" s="12">
        <v>202.44</v>
      </c>
      <c r="H112" s="12"/>
      <c r="I112" s="12">
        <v>26.94</v>
      </c>
      <c r="J112" s="14">
        <f t="shared" si="1"/>
        <v>5453.73</v>
      </c>
    </row>
    <row r="113" customFormat="1" ht="79.5" customHeight="1" spans="1:10">
      <c r="A113" s="8">
        <v>108</v>
      </c>
      <c r="B113" s="11" t="s">
        <v>2673</v>
      </c>
      <c r="C113" s="11" t="s">
        <v>757</v>
      </c>
      <c r="D113" s="11" t="s">
        <v>786</v>
      </c>
      <c r="E113" s="11"/>
      <c r="F113" s="9" t="s">
        <v>686</v>
      </c>
      <c r="G113" s="12">
        <v>9.09</v>
      </c>
      <c r="H113" s="12"/>
      <c r="I113" s="12">
        <v>29.81</v>
      </c>
      <c r="J113" s="14">
        <f t="shared" si="1"/>
        <v>270.97</v>
      </c>
    </row>
    <row r="114" customFormat="1" ht="79.5" customHeight="1" spans="1:10">
      <c r="A114" s="8">
        <v>109</v>
      </c>
      <c r="B114" s="11" t="s">
        <v>2674</v>
      </c>
      <c r="C114" s="11" t="s">
        <v>757</v>
      </c>
      <c r="D114" s="11" t="s">
        <v>1671</v>
      </c>
      <c r="E114" s="11"/>
      <c r="F114" s="9" t="s">
        <v>686</v>
      </c>
      <c r="G114" s="12">
        <v>75.74</v>
      </c>
      <c r="H114" s="12"/>
      <c r="I114" s="12">
        <v>34.22</v>
      </c>
      <c r="J114" s="14">
        <f t="shared" si="1"/>
        <v>2591.82</v>
      </c>
    </row>
    <row r="115" customFormat="1" ht="79.5" customHeight="1" spans="1:10">
      <c r="A115" s="8">
        <v>110</v>
      </c>
      <c r="B115" s="11" t="s">
        <v>2675</v>
      </c>
      <c r="C115" s="11" t="s">
        <v>757</v>
      </c>
      <c r="D115" s="11" t="s">
        <v>788</v>
      </c>
      <c r="E115" s="11"/>
      <c r="F115" s="9" t="s">
        <v>686</v>
      </c>
      <c r="G115" s="12">
        <v>67.2</v>
      </c>
      <c r="H115" s="12"/>
      <c r="I115" s="12">
        <v>39.16</v>
      </c>
      <c r="J115" s="14">
        <f t="shared" si="1"/>
        <v>2631.55</v>
      </c>
    </row>
    <row r="116" customFormat="1" ht="79.5" customHeight="1" spans="1:10">
      <c r="A116" s="8">
        <v>111</v>
      </c>
      <c r="B116" s="11" t="s">
        <v>2676</v>
      </c>
      <c r="C116" s="11" t="s">
        <v>757</v>
      </c>
      <c r="D116" s="11" t="s">
        <v>792</v>
      </c>
      <c r="E116" s="11"/>
      <c r="F116" s="9" t="s">
        <v>686</v>
      </c>
      <c r="G116" s="12">
        <v>21.15</v>
      </c>
      <c r="H116" s="12"/>
      <c r="I116" s="12">
        <v>107.92</v>
      </c>
      <c r="J116" s="14">
        <f t="shared" si="1"/>
        <v>2282.51</v>
      </c>
    </row>
    <row r="117" customFormat="1" ht="79.5" customHeight="1" spans="1:10">
      <c r="A117" s="8">
        <v>112</v>
      </c>
      <c r="B117" s="11" t="s">
        <v>2677</v>
      </c>
      <c r="C117" s="11" t="s">
        <v>757</v>
      </c>
      <c r="D117" s="11" t="s">
        <v>796</v>
      </c>
      <c r="E117" s="11"/>
      <c r="F117" s="9" t="s">
        <v>686</v>
      </c>
      <c r="G117" s="12">
        <v>196.1</v>
      </c>
      <c r="H117" s="12"/>
      <c r="I117" s="12">
        <v>138.3</v>
      </c>
      <c r="J117" s="14">
        <f t="shared" si="1"/>
        <v>27120.63</v>
      </c>
    </row>
    <row r="118" customFormat="1" ht="92.25" customHeight="1" spans="1:10">
      <c r="A118" s="8">
        <v>113</v>
      </c>
      <c r="B118" s="11" t="s">
        <v>2678</v>
      </c>
      <c r="C118" s="11" t="s">
        <v>800</v>
      </c>
      <c r="D118" s="11" t="s">
        <v>2679</v>
      </c>
      <c r="E118" s="11"/>
      <c r="F118" s="9" t="s">
        <v>686</v>
      </c>
      <c r="G118" s="12">
        <v>204.86</v>
      </c>
      <c r="H118" s="12"/>
      <c r="I118" s="12">
        <v>49.16</v>
      </c>
      <c r="J118" s="14">
        <f t="shared" si="1"/>
        <v>10070.92</v>
      </c>
    </row>
    <row r="119" customFormat="1" ht="92.25" customHeight="1" spans="1:10">
      <c r="A119" s="8">
        <v>114</v>
      </c>
      <c r="B119" s="11" t="s">
        <v>2680</v>
      </c>
      <c r="C119" s="11" t="s">
        <v>800</v>
      </c>
      <c r="D119" s="11" t="s">
        <v>2681</v>
      </c>
      <c r="E119" s="11"/>
      <c r="F119" s="9" t="s">
        <v>686</v>
      </c>
      <c r="G119" s="12">
        <v>304.84</v>
      </c>
      <c r="H119" s="12"/>
      <c r="I119" s="12">
        <v>40.09</v>
      </c>
      <c r="J119" s="14">
        <f t="shared" si="1"/>
        <v>12221.04</v>
      </c>
    </row>
    <row r="120" customFormat="1" ht="92.25" customHeight="1" spans="1:10">
      <c r="A120" s="8">
        <v>115</v>
      </c>
      <c r="B120" s="11" t="s">
        <v>2682</v>
      </c>
      <c r="C120" s="11" t="s">
        <v>800</v>
      </c>
      <c r="D120" s="11" t="s">
        <v>2683</v>
      </c>
      <c r="E120" s="11"/>
      <c r="F120" s="9" t="s">
        <v>686</v>
      </c>
      <c r="G120" s="12">
        <v>180.56</v>
      </c>
      <c r="H120" s="12"/>
      <c r="I120" s="12">
        <v>40.09</v>
      </c>
      <c r="J120" s="14">
        <f t="shared" si="1"/>
        <v>7238.65</v>
      </c>
    </row>
    <row r="121" customFormat="1" ht="92.25" customHeight="1" spans="1:10">
      <c r="A121" s="8">
        <v>116</v>
      </c>
      <c r="B121" s="11" t="s">
        <v>2684</v>
      </c>
      <c r="C121" s="11" t="s">
        <v>800</v>
      </c>
      <c r="D121" s="11" t="s">
        <v>2685</v>
      </c>
      <c r="E121" s="11"/>
      <c r="F121" s="9" t="s">
        <v>686</v>
      </c>
      <c r="G121" s="12">
        <v>356.06</v>
      </c>
      <c r="H121" s="12"/>
      <c r="I121" s="12">
        <v>30.96</v>
      </c>
      <c r="J121" s="14">
        <f t="shared" si="1"/>
        <v>11023.62</v>
      </c>
    </row>
    <row r="122" customFormat="1" ht="79.5" customHeight="1" spans="1:10">
      <c r="A122" s="8">
        <v>117</v>
      </c>
      <c r="B122" s="11" t="s">
        <v>2686</v>
      </c>
      <c r="C122" s="11" t="s">
        <v>800</v>
      </c>
      <c r="D122" s="11" t="s">
        <v>2687</v>
      </c>
      <c r="E122" s="11"/>
      <c r="F122" s="9" t="s">
        <v>686</v>
      </c>
      <c r="G122" s="12">
        <v>362.52</v>
      </c>
      <c r="H122" s="12"/>
      <c r="I122" s="12">
        <v>21.53</v>
      </c>
      <c r="J122" s="14">
        <f t="shared" si="1"/>
        <v>7805.06</v>
      </c>
    </row>
    <row r="123" customFormat="1" ht="79.5" customHeight="1" spans="1:10">
      <c r="A123" s="8">
        <v>118</v>
      </c>
      <c r="B123" s="11" t="s">
        <v>2688</v>
      </c>
      <c r="C123" s="11" t="s">
        <v>800</v>
      </c>
      <c r="D123" s="11" t="s">
        <v>2689</v>
      </c>
      <c r="E123" s="11"/>
      <c r="F123" s="9" t="s">
        <v>686</v>
      </c>
      <c r="G123" s="12">
        <v>69.96</v>
      </c>
      <c r="H123" s="12"/>
      <c r="I123" s="12">
        <v>14.75</v>
      </c>
      <c r="J123" s="14">
        <f t="shared" si="1"/>
        <v>1031.91</v>
      </c>
    </row>
    <row r="124" customFormat="1" ht="79.5" customHeight="1" spans="1:10">
      <c r="A124" s="8">
        <v>119</v>
      </c>
      <c r="B124" s="11" t="s">
        <v>2690</v>
      </c>
      <c r="C124" s="11" t="s">
        <v>800</v>
      </c>
      <c r="D124" s="11" t="s">
        <v>2691</v>
      </c>
      <c r="E124" s="11"/>
      <c r="F124" s="9" t="s">
        <v>686</v>
      </c>
      <c r="G124" s="12">
        <v>20.47</v>
      </c>
      <c r="H124" s="12"/>
      <c r="I124" s="12">
        <v>14.75</v>
      </c>
      <c r="J124" s="14">
        <f t="shared" si="1"/>
        <v>301.93</v>
      </c>
    </row>
    <row r="125" customFormat="1" ht="79.5" customHeight="1" spans="1:10">
      <c r="A125" s="8">
        <v>120</v>
      </c>
      <c r="B125" s="11" t="s">
        <v>2692</v>
      </c>
      <c r="C125" s="11" t="s">
        <v>800</v>
      </c>
      <c r="D125" s="11" t="s">
        <v>847</v>
      </c>
      <c r="E125" s="11"/>
      <c r="F125" s="9" t="s">
        <v>686</v>
      </c>
      <c r="G125" s="12">
        <v>45.39</v>
      </c>
      <c r="H125" s="12"/>
      <c r="I125" s="12">
        <v>14.75</v>
      </c>
      <c r="J125" s="14">
        <f t="shared" si="1"/>
        <v>669.5</v>
      </c>
    </row>
    <row r="126" customFormat="1" ht="79.5" customHeight="1" spans="1:10">
      <c r="A126" s="8">
        <v>121</v>
      </c>
      <c r="B126" s="11" t="s">
        <v>2693</v>
      </c>
      <c r="C126" s="11" t="s">
        <v>800</v>
      </c>
      <c r="D126" s="11" t="s">
        <v>2694</v>
      </c>
      <c r="E126" s="11"/>
      <c r="F126" s="9" t="s">
        <v>686</v>
      </c>
      <c r="G126" s="12">
        <v>185.21</v>
      </c>
      <c r="H126" s="12"/>
      <c r="I126" s="12">
        <v>14.75</v>
      </c>
      <c r="J126" s="14">
        <f t="shared" si="1"/>
        <v>2731.85</v>
      </c>
    </row>
    <row r="127" customFormat="1" ht="79.5" customHeight="1" spans="1:10">
      <c r="A127" s="8">
        <v>122</v>
      </c>
      <c r="B127" s="11" t="s">
        <v>2695</v>
      </c>
      <c r="C127" s="11" t="s">
        <v>800</v>
      </c>
      <c r="D127" s="11" t="s">
        <v>853</v>
      </c>
      <c r="E127" s="11"/>
      <c r="F127" s="9" t="s">
        <v>686</v>
      </c>
      <c r="G127" s="12">
        <v>81.94</v>
      </c>
      <c r="H127" s="12"/>
      <c r="I127" s="12">
        <v>7.74</v>
      </c>
      <c r="J127" s="14">
        <f t="shared" si="1"/>
        <v>634.22</v>
      </c>
    </row>
    <row r="128" customFormat="1" ht="79.5" customHeight="1" spans="1:10">
      <c r="A128" s="8">
        <v>123</v>
      </c>
      <c r="B128" s="11" t="s">
        <v>2696</v>
      </c>
      <c r="C128" s="11" t="s">
        <v>800</v>
      </c>
      <c r="D128" s="11" t="s">
        <v>2697</v>
      </c>
      <c r="E128" s="11"/>
      <c r="F128" s="9" t="s">
        <v>686</v>
      </c>
      <c r="G128" s="12">
        <v>16.53</v>
      </c>
      <c r="H128" s="12"/>
      <c r="I128" s="12">
        <v>7.74</v>
      </c>
      <c r="J128" s="14">
        <f t="shared" si="1"/>
        <v>127.94</v>
      </c>
    </row>
    <row r="129" customFormat="1" ht="79.5" customHeight="1" spans="1:10">
      <c r="A129" s="8">
        <v>124</v>
      </c>
      <c r="B129" s="11" t="s">
        <v>2698</v>
      </c>
      <c r="C129" s="11" t="s">
        <v>800</v>
      </c>
      <c r="D129" s="11" t="s">
        <v>2699</v>
      </c>
      <c r="E129" s="11"/>
      <c r="F129" s="9" t="s">
        <v>686</v>
      </c>
      <c r="G129" s="12">
        <v>23.64</v>
      </c>
      <c r="H129" s="12"/>
      <c r="I129" s="12">
        <v>4.65</v>
      </c>
      <c r="J129" s="14">
        <f t="shared" si="1"/>
        <v>109.93</v>
      </c>
    </row>
    <row r="130" customFormat="1" ht="79.5" customHeight="1" spans="1:10">
      <c r="A130" s="8">
        <v>125</v>
      </c>
      <c r="B130" s="11" t="s">
        <v>2700</v>
      </c>
      <c r="C130" s="11" t="s">
        <v>800</v>
      </c>
      <c r="D130" s="11" t="s">
        <v>865</v>
      </c>
      <c r="E130" s="11"/>
      <c r="F130" s="9" t="s">
        <v>686</v>
      </c>
      <c r="G130" s="12">
        <v>1260.82</v>
      </c>
      <c r="H130" s="12"/>
      <c r="I130" s="12">
        <v>4.65</v>
      </c>
      <c r="J130" s="14">
        <f t="shared" si="1"/>
        <v>5862.81</v>
      </c>
    </row>
    <row r="131" customFormat="1" ht="79.5" customHeight="1" spans="1:10">
      <c r="A131" s="8">
        <v>126</v>
      </c>
      <c r="B131" s="11" t="s">
        <v>2701</v>
      </c>
      <c r="C131" s="11" t="s">
        <v>800</v>
      </c>
      <c r="D131" s="11" t="s">
        <v>2702</v>
      </c>
      <c r="E131" s="11"/>
      <c r="F131" s="9" t="s">
        <v>686</v>
      </c>
      <c r="G131" s="12">
        <v>27.08</v>
      </c>
      <c r="H131" s="12"/>
      <c r="I131" s="12">
        <v>4.65</v>
      </c>
      <c r="J131" s="14">
        <f t="shared" si="1"/>
        <v>125.92</v>
      </c>
    </row>
    <row r="132" customFormat="1" ht="79.5" customHeight="1" spans="1:10">
      <c r="A132" s="8">
        <v>127</v>
      </c>
      <c r="B132" s="11" t="s">
        <v>2703</v>
      </c>
      <c r="C132" s="11" t="s">
        <v>800</v>
      </c>
      <c r="D132" s="11" t="s">
        <v>2704</v>
      </c>
      <c r="E132" s="11"/>
      <c r="F132" s="9" t="s">
        <v>686</v>
      </c>
      <c r="G132" s="12">
        <v>373.02</v>
      </c>
      <c r="H132" s="12"/>
      <c r="I132" s="12">
        <v>4.65</v>
      </c>
      <c r="J132" s="14">
        <f t="shared" ref="J132:J195" si="2">ROUND(G132*I132,2)</f>
        <v>1734.54</v>
      </c>
    </row>
    <row r="133" customFormat="1" ht="79.5" customHeight="1" spans="1:10">
      <c r="A133" s="8">
        <v>128</v>
      </c>
      <c r="B133" s="11" t="s">
        <v>2705</v>
      </c>
      <c r="C133" s="11" t="s">
        <v>800</v>
      </c>
      <c r="D133" s="11" t="s">
        <v>2706</v>
      </c>
      <c r="E133" s="11"/>
      <c r="F133" s="9" t="s">
        <v>686</v>
      </c>
      <c r="G133" s="12">
        <v>191.19</v>
      </c>
      <c r="H133" s="12"/>
      <c r="I133" s="12">
        <v>4.65</v>
      </c>
      <c r="J133" s="14">
        <f t="shared" si="2"/>
        <v>889.03</v>
      </c>
    </row>
    <row r="134" customFormat="1" ht="79.5" customHeight="1" spans="1:10">
      <c r="A134" s="8">
        <v>129</v>
      </c>
      <c r="B134" s="11" t="s">
        <v>2707</v>
      </c>
      <c r="C134" s="11" t="s">
        <v>800</v>
      </c>
      <c r="D134" s="11" t="s">
        <v>2708</v>
      </c>
      <c r="E134" s="11"/>
      <c r="F134" s="9" t="s">
        <v>686</v>
      </c>
      <c r="G134" s="12">
        <v>18.13</v>
      </c>
      <c r="H134" s="12"/>
      <c r="I134" s="12">
        <v>4.65</v>
      </c>
      <c r="J134" s="14">
        <f t="shared" si="2"/>
        <v>84.3</v>
      </c>
    </row>
    <row r="135" customFormat="1" ht="79.5" customHeight="1" spans="1:10">
      <c r="A135" s="8">
        <v>130</v>
      </c>
      <c r="B135" s="11" t="s">
        <v>2709</v>
      </c>
      <c r="C135" s="11" t="s">
        <v>800</v>
      </c>
      <c r="D135" s="11" t="s">
        <v>2710</v>
      </c>
      <c r="E135" s="11"/>
      <c r="F135" s="9" t="s">
        <v>686</v>
      </c>
      <c r="G135" s="12">
        <v>33.65</v>
      </c>
      <c r="H135" s="12"/>
      <c r="I135" s="12">
        <v>3.57</v>
      </c>
      <c r="J135" s="14">
        <f t="shared" si="2"/>
        <v>120.13</v>
      </c>
    </row>
    <row r="136" customFormat="1" ht="105" customHeight="1" spans="1:10">
      <c r="A136" s="8">
        <v>131</v>
      </c>
      <c r="B136" s="11" t="s">
        <v>2711</v>
      </c>
      <c r="C136" s="11" t="s">
        <v>884</v>
      </c>
      <c r="D136" s="11" t="s">
        <v>887</v>
      </c>
      <c r="E136" s="11"/>
      <c r="F136" s="9" t="s">
        <v>686</v>
      </c>
      <c r="G136" s="12">
        <v>522.83</v>
      </c>
      <c r="H136" s="12"/>
      <c r="I136" s="12">
        <v>52.18</v>
      </c>
      <c r="J136" s="14">
        <f t="shared" si="2"/>
        <v>27281.27</v>
      </c>
    </row>
    <row r="137" customFormat="1" ht="105" customHeight="1" spans="1:10">
      <c r="A137" s="8">
        <v>132</v>
      </c>
      <c r="B137" s="11" t="s">
        <v>2712</v>
      </c>
      <c r="C137" s="11" t="s">
        <v>884</v>
      </c>
      <c r="D137" s="11" t="s">
        <v>889</v>
      </c>
      <c r="E137" s="11"/>
      <c r="F137" s="9" t="s">
        <v>686</v>
      </c>
      <c r="G137" s="12">
        <v>389.11</v>
      </c>
      <c r="H137" s="12"/>
      <c r="I137" s="12">
        <v>52.18</v>
      </c>
      <c r="J137" s="14">
        <f t="shared" si="2"/>
        <v>20303.76</v>
      </c>
    </row>
    <row r="138" customFormat="1" ht="105" customHeight="1" spans="1:10">
      <c r="A138" s="8">
        <v>133</v>
      </c>
      <c r="B138" s="11" t="s">
        <v>2713</v>
      </c>
      <c r="C138" s="11" t="s">
        <v>884</v>
      </c>
      <c r="D138" s="11" t="s">
        <v>891</v>
      </c>
      <c r="E138" s="11"/>
      <c r="F138" s="9" t="s">
        <v>686</v>
      </c>
      <c r="G138" s="12">
        <v>137.01</v>
      </c>
      <c r="H138" s="12"/>
      <c r="I138" s="12">
        <v>43.15</v>
      </c>
      <c r="J138" s="14">
        <f t="shared" si="2"/>
        <v>5911.98</v>
      </c>
    </row>
    <row r="139" customFormat="1" ht="105" customHeight="1" spans="1:10">
      <c r="A139" s="8">
        <v>134</v>
      </c>
      <c r="B139" s="11" t="s">
        <v>2714</v>
      </c>
      <c r="C139" s="11" t="s">
        <v>884</v>
      </c>
      <c r="D139" s="11" t="s">
        <v>2715</v>
      </c>
      <c r="E139" s="11"/>
      <c r="F139" s="9" t="s">
        <v>686</v>
      </c>
      <c r="G139" s="12">
        <v>22.32</v>
      </c>
      <c r="H139" s="12"/>
      <c r="I139" s="12">
        <v>43.15</v>
      </c>
      <c r="J139" s="14">
        <f t="shared" si="2"/>
        <v>963.11</v>
      </c>
    </row>
    <row r="140" customFormat="1" ht="79.5" customHeight="1" spans="1:10">
      <c r="A140" s="8">
        <v>135</v>
      </c>
      <c r="B140" s="11" t="s">
        <v>2716</v>
      </c>
      <c r="C140" s="11" t="s">
        <v>884</v>
      </c>
      <c r="D140" s="11" t="s">
        <v>2717</v>
      </c>
      <c r="E140" s="11"/>
      <c r="F140" s="9" t="s">
        <v>686</v>
      </c>
      <c r="G140" s="12">
        <v>41.09</v>
      </c>
      <c r="H140" s="12"/>
      <c r="I140" s="12">
        <v>33.19</v>
      </c>
      <c r="J140" s="14">
        <f t="shared" si="2"/>
        <v>1363.78</v>
      </c>
    </row>
    <row r="141" customFormat="1" ht="92.25" customHeight="1" spans="1:10">
      <c r="A141" s="8">
        <v>136</v>
      </c>
      <c r="B141" s="11" t="s">
        <v>2718</v>
      </c>
      <c r="C141" s="11" t="s">
        <v>884</v>
      </c>
      <c r="D141" s="11" t="s">
        <v>2719</v>
      </c>
      <c r="E141" s="11"/>
      <c r="F141" s="9" t="s">
        <v>686</v>
      </c>
      <c r="G141" s="12">
        <v>58.86</v>
      </c>
      <c r="H141" s="12"/>
      <c r="I141" s="12">
        <v>43.15</v>
      </c>
      <c r="J141" s="14">
        <f t="shared" si="2"/>
        <v>2539.81</v>
      </c>
    </row>
    <row r="142" customFormat="1" ht="66.75" customHeight="1" spans="1:10">
      <c r="A142" s="8">
        <v>137</v>
      </c>
      <c r="B142" s="11" t="s">
        <v>2720</v>
      </c>
      <c r="C142" s="11" t="s">
        <v>884</v>
      </c>
      <c r="D142" s="11" t="s">
        <v>2721</v>
      </c>
      <c r="E142" s="11"/>
      <c r="F142" s="9" t="s">
        <v>686</v>
      </c>
      <c r="G142" s="12">
        <v>40.09</v>
      </c>
      <c r="H142" s="12"/>
      <c r="I142" s="12">
        <v>33.19</v>
      </c>
      <c r="J142" s="14">
        <f t="shared" si="2"/>
        <v>1330.59</v>
      </c>
    </row>
    <row r="143" customFormat="1" ht="92.25" customHeight="1" spans="1:10">
      <c r="A143" s="8">
        <v>138</v>
      </c>
      <c r="B143" s="11" t="s">
        <v>2722</v>
      </c>
      <c r="C143" s="11" t="s">
        <v>884</v>
      </c>
      <c r="D143" s="11" t="s">
        <v>895</v>
      </c>
      <c r="E143" s="11"/>
      <c r="F143" s="9" t="s">
        <v>686</v>
      </c>
      <c r="G143" s="12">
        <v>84.94</v>
      </c>
      <c r="H143" s="12"/>
      <c r="I143" s="12">
        <v>32.1</v>
      </c>
      <c r="J143" s="14">
        <f t="shared" si="2"/>
        <v>2726.57</v>
      </c>
    </row>
    <row r="144" customFormat="1" ht="92.25" customHeight="1" spans="1:10">
      <c r="A144" s="8">
        <v>139</v>
      </c>
      <c r="B144" s="11" t="s">
        <v>2723</v>
      </c>
      <c r="C144" s="11" t="s">
        <v>884</v>
      </c>
      <c r="D144" s="11" t="s">
        <v>2724</v>
      </c>
      <c r="E144" s="11"/>
      <c r="F144" s="9" t="s">
        <v>686</v>
      </c>
      <c r="G144" s="12">
        <v>19.87</v>
      </c>
      <c r="H144" s="12"/>
      <c r="I144" s="12">
        <v>32.1</v>
      </c>
      <c r="J144" s="14">
        <f t="shared" si="2"/>
        <v>637.83</v>
      </c>
    </row>
    <row r="145" customFormat="1" ht="66.75" customHeight="1" spans="1:10">
      <c r="A145" s="8">
        <v>140</v>
      </c>
      <c r="B145" s="11" t="s">
        <v>2725</v>
      </c>
      <c r="C145" s="11" t="s">
        <v>884</v>
      </c>
      <c r="D145" s="11" t="s">
        <v>2726</v>
      </c>
      <c r="E145" s="11"/>
      <c r="F145" s="9" t="s">
        <v>686</v>
      </c>
      <c r="G145" s="12">
        <v>19.87</v>
      </c>
      <c r="H145" s="12"/>
      <c r="I145" s="12">
        <v>24.69</v>
      </c>
      <c r="J145" s="14">
        <f t="shared" si="2"/>
        <v>490.59</v>
      </c>
    </row>
    <row r="146" customFormat="1" ht="92.25" customHeight="1" spans="1:10">
      <c r="A146" s="8">
        <v>141</v>
      </c>
      <c r="B146" s="11" t="s">
        <v>2727</v>
      </c>
      <c r="C146" s="11" t="s">
        <v>884</v>
      </c>
      <c r="D146" s="11" t="s">
        <v>899</v>
      </c>
      <c r="E146" s="11"/>
      <c r="F146" s="9" t="s">
        <v>686</v>
      </c>
      <c r="G146" s="12">
        <v>398.37</v>
      </c>
      <c r="H146" s="12"/>
      <c r="I146" s="12">
        <v>24.69</v>
      </c>
      <c r="J146" s="14">
        <f t="shared" si="2"/>
        <v>9835.76</v>
      </c>
    </row>
    <row r="147" customFormat="1" ht="66.75" customHeight="1" spans="1:10">
      <c r="A147" s="8">
        <v>142</v>
      </c>
      <c r="B147" s="11" t="s">
        <v>2728</v>
      </c>
      <c r="C147" s="11" t="s">
        <v>884</v>
      </c>
      <c r="D147" s="11" t="s">
        <v>903</v>
      </c>
      <c r="E147" s="11"/>
      <c r="F147" s="9" t="s">
        <v>686</v>
      </c>
      <c r="G147" s="12">
        <v>307.15</v>
      </c>
      <c r="H147" s="12"/>
      <c r="I147" s="12">
        <v>24.69</v>
      </c>
      <c r="J147" s="14">
        <f t="shared" si="2"/>
        <v>7583.53</v>
      </c>
    </row>
    <row r="148" customFormat="1" ht="66.75" customHeight="1" spans="1:10">
      <c r="A148" s="8">
        <v>143</v>
      </c>
      <c r="B148" s="11" t="s">
        <v>2729</v>
      </c>
      <c r="C148" s="11" t="s">
        <v>884</v>
      </c>
      <c r="D148" s="11" t="s">
        <v>905</v>
      </c>
      <c r="E148" s="11"/>
      <c r="F148" s="9" t="s">
        <v>686</v>
      </c>
      <c r="G148" s="12">
        <v>311.94</v>
      </c>
      <c r="H148" s="12"/>
      <c r="I148" s="12">
        <v>14.5</v>
      </c>
      <c r="J148" s="14">
        <f t="shared" si="2"/>
        <v>4523.13</v>
      </c>
    </row>
    <row r="149" customFormat="1" ht="66.75" customHeight="1" spans="1:10">
      <c r="A149" s="8">
        <v>144</v>
      </c>
      <c r="B149" s="11" t="s">
        <v>2730</v>
      </c>
      <c r="C149" s="11" t="s">
        <v>884</v>
      </c>
      <c r="D149" s="11" t="s">
        <v>907</v>
      </c>
      <c r="E149" s="11"/>
      <c r="F149" s="9" t="s">
        <v>686</v>
      </c>
      <c r="G149" s="12">
        <v>56.35</v>
      </c>
      <c r="H149" s="12"/>
      <c r="I149" s="12">
        <v>14.5</v>
      </c>
      <c r="J149" s="14">
        <f t="shared" si="2"/>
        <v>817.08</v>
      </c>
    </row>
    <row r="150" customFormat="1" ht="66.75" customHeight="1" spans="1:10">
      <c r="A150" s="8">
        <v>145</v>
      </c>
      <c r="B150" s="11" t="s">
        <v>2731</v>
      </c>
      <c r="C150" s="11" t="s">
        <v>884</v>
      </c>
      <c r="D150" s="11" t="s">
        <v>909</v>
      </c>
      <c r="E150" s="11"/>
      <c r="F150" s="9" t="s">
        <v>686</v>
      </c>
      <c r="G150" s="12">
        <v>199.37</v>
      </c>
      <c r="H150" s="12"/>
      <c r="I150" s="12">
        <v>14.5</v>
      </c>
      <c r="J150" s="14">
        <f t="shared" si="2"/>
        <v>2890.87</v>
      </c>
    </row>
    <row r="151" customFormat="1" ht="54" customHeight="1" spans="1:10">
      <c r="A151" s="8">
        <v>146</v>
      </c>
      <c r="B151" s="11" t="s">
        <v>2732</v>
      </c>
      <c r="C151" s="11" t="s">
        <v>800</v>
      </c>
      <c r="D151" s="11" t="s">
        <v>882</v>
      </c>
      <c r="E151" s="11"/>
      <c r="F151" s="9" t="s">
        <v>686</v>
      </c>
      <c r="G151" s="12">
        <v>69.96</v>
      </c>
      <c r="H151" s="12"/>
      <c r="I151" s="12">
        <v>5.96</v>
      </c>
      <c r="J151" s="14">
        <f t="shared" si="2"/>
        <v>416.96</v>
      </c>
    </row>
    <row r="152" customFormat="1" ht="66.75" customHeight="1" spans="1:10">
      <c r="A152" s="8">
        <v>147</v>
      </c>
      <c r="B152" s="11" t="s">
        <v>2733</v>
      </c>
      <c r="C152" s="11" t="s">
        <v>800</v>
      </c>
      <c r="D152" s="11" t="s">
        <v>2734</v>
      </c>
      <c r="E152" s="11"/>
      <c r="F152" s="9" t="s">
        <v>686</v>
      </c>
      <c r="G152" s="12">
        <v>561.87</v>
      </c>
      <c r="H152" s="12"/>
      <c r="I152" s="12">
        <v>5.96</v>
      </c>
      <c r="J152" s="14">
        <f t="shared" si="2"/>
        <v>3348.75</v>
      </c>
    </row>
    <row r="153" customFormat="1" ht="66.75" customHeight="1" spans="1:10">
      <c r="A153" s="8">
        <v>148</v>
      </c>
      <c r="B153" s="11" t="s">
        <v>2735</v>
      </c>
      <c r="C153" s="11" t="s">
        <v>911</v>
      </c>
      <c r="D153" s="11" t="s">
        <v>912</v>
      </c>
      <c r="E153" s="11"/>
      <c r="F153" s="9" t="s">
        <v>913</v>
      </c>
      <c r="G153" s="12">
        <v>6</v>
      </c>
      <c r="H153" s="12"/>
      <c r="I153" s="12">
        <v>419.09</v>
      </c>
      <c r="J153" s="14">
        <f t="shared" si="2"/>
        <v>2514.54</v>
      </c>
    </row>
    <row r="154" customFormat="1" ht="66.75" customHeight="1" spans="1:10">
      <c r="A154" s="8">
        <v>149</v>
      </c>
      <c r="B154" s="11" t="s">
        <v>2736</v>
      </c>
      <c r="C154" s="11" t="s">
        <v>911</v>
      </c>
      <c r="D154" s="11" t="s">
        <v>915</v>
      </c>
      <c r="E154" s="11"/>
      <c r="F154" s="9" t="s">
        <v>913</v>
      </c>
      <c r="G154" s="12">
        <v>28</v>
      </c>
      <c r="H154" s="12"/>
      <c r="I154" s="12">
        <v>335.17</v>
      </c>
      <c r="J154" s="14">
        <f t="shared" si="2"/>
        <v>9384.76</v>
      </c>
    </row>
    <row r="155" customFormat="1" ht="66.75" customHeight="1" spans="1:10">
      <c r="A155" s="8">
        <v>150</v>
      </c>
      <c r="B155" s="11" t="s">
        <v>2737</v>
      </c>
      <c r="C155" s="11" t="s">
        <v>911</v>
      </c>
      <c r="D155" s="11" t="s">
        <v>917</v>
      </c>
      <c r="E155" s="11"/>
      <c r="F155" s="9" t="s">
        <v>913</v>
      </c>
      <c r="G155" s="12">
        <v>12</v>
      </c>
      <c r="H155" s="12"/>
      <c r="I155" s="12">
        <v>280.2</v>
      </c>
      <c r="J155" s="14">
        <f t="shared" si="2"/>
        <v>3362.4</v>
      </c>
    </row>
    <row r="156" customFormat="1" ht="66.75" customHeight="1" spans="1:10">
      <c r="A156" s="8">
        <v>151</v>
      </c>
      <c r="B156" s="11" t="s">
        <v>2738</v>
      </c>
      <c r="C156" s="11" t="s">
        <v>911</v>
      </c>
      <c r="D156" s="11" t="s">
        <v>919</v>
      </c>
      <c r="E156" s="11"/>
      <c r="F156" s="9" t="s">
        <v>913</v>
      </c>
      <c r="G156" s="12">
        <v>14</v>
      </c>
      <c r="H156" s="12"/>
      <c r="I156" s="12">
        <v>217.36</v>
      </c>
      <c r="J156" s="14">
        <f t="shared" si="2"/>
        <v>3043.04</v>
      </c>
    </row>
    <row r="157" customFormat="1" ht="66.75" customHeight="1" spans="1:10">
      <c r="A157" s="8">
        <v>152</v>
      </c>
      <c r="B157" s="11" t="s">
        <v>2739</v>
      </c>
      <c r="C157" s="11" t="s">
        <v>911</v>
      </c>
      <c r="D157" s="11" t="s">
        <v>921</v>
      </c>
      <c r="E157" s="11"/>
      <c r="F157" s="9" t="s">
        <v>913</v>
      </c>
      <c r="G157" s="12">
        <v>6</v>
      </c>
      <c r="H157" s="12"/>
      <c r="I157" s="12">
        <v>171.3</v>
      </c>
      <c r="J157" s="14">
        <f t="shared" si="2"/>
        <v>1027.8</v>
      </c>
    </row>
    <row r="158" customFormat="1" ht="66.75" customHeight="1" spans="1:10">
      <c r="A158" s="8">
        <v>153</v>
      </c>
      <c r="B158" s="11" t="s">
        <v>2740</v>
      </c>
      <c r="C158" s="11" t="s">
        <v>911</v>
      </c>
      <c r="D158" s="11" t="s">
        <v>923</v>
      </c>
      <c r="E158" s="11"/>
      <c r="F158" s="9" t="s">
        <v>913</v>
      </c>
      <c r="G158" s="12">
        <v>16</v>
      </c>
      <c r="H158" s="12"/>
      <c r="I158" s="12">
        <v>107.94</v>
      </c>
      <c r="J158" s="14">
        <f t="shared" si="2"/>
        <v>1727.04</v>
      </c>
    </row>
    <row r="159" customFormat="1" ht="28.5" customHeight="1" spans="1:10">
      <c r="A159" s="8">
        <v>154</v>
      </c>
      <c r="B159" s="11" t="s">
        <v>2741</v>
      </c>
      <c r="C159" s="11" t="s">
        <v>925</v>
      </c>
      <c r="D159" s="11" t="s">
        <v>926</v>
      </c>
      <c r="E159" s="11"/>
      <c r="F159" s="9" t="s">
        <v>913</v>
      </c>
      <c r="G159" s="12">
        <v>80</v>
      </c>
      <c r="H159" s="12"/>
      <c r="I159" s="12">
        <v>8.9</v>
      </c>
      <c r="J159" s="14">
        <f t="shared" si="2"/>
        <v>712</v>
      </c>
    </row>
    <row r="160" customFormat="1" ht="117.75" customHeight="1" spans="1:10">
      <c r="A160" s="8">
        <v>155</v>
      </c>
      <c r="B160" s="11" t="s">
        <v>2742</v>
      </c>
      <c r="C160" s="11" t="s">
        <v>928</v>
      </c>
      <c r="D160" s="11" t="s">
        <v>931</v>
      </c>
      <c r="E160" s="11"/>
      <c r="F160" s="9" t="s">
        <v>913</v>
      </c>
      <c r="G160" s="12">
        <v>8</v>
      </c>
      <c r="H160" s="12"/>
      <c r="I160" s="12">
        <v>308.43</v>
      </c>
      <c r="J160" s="14">
        <f t="shared" si="2"/>
        <v>2467.44</v>
      </c>
    </row>
    <row r="161" customFormat="1" ht="117.75" customHeight="1" spans="1:10">
      <c r="A161" s="8">
        <v>156</v>
      </c>
      <c r="B161" s="11" t="s">
        <v>2743</v>
      </c>
      <c r="C161" s="11" t="s">
        <v>928</v>
      </c>
      <c r="D161" s="11" t="s">
        <v>933</v>
      </c>
      <c r="E161" s="11"/>
      <c r="F161" s="9" t="s">
        <v>913</v>
      </c>
      <c r="G161" s="12">
        <v>8</v>
      </c>
      <c r="H161" s="12"/>
      <c r="I161" s="12">
        <v>308.43</v>
      </c>
      <c r="J161" s="14">
        <f t="shared" si="2"/>
        <v>2467.44</v>
      </c>
    </row>
    <row r="162" customFormat="1" ht="117.75" customHeight="1" spans="1:10">
      <c r="A162" s="8">
        <v>157</v>
      </c>
      <c r="B162" s="11" t="s">
        <v>2744</v>
      </c>
      <c r="C162" s="11" t="s">
        <v>928</v>
      </c>
      <c r="D162" s="11" t="s">
        <v>935</v>
      </c>
      <c r="E162" s="11"/>
      <c r="F162" s="9" t="s">
        <v>913</v>
      </c>
      <c r="G162" s="12">
        <v>4</v>
      </c>
      <c r="H162" s="12"/>
      <c r="I162" s="12">
        <v>283.83</v>
      </c>
      <c r="J162" s="14">
        <f t="shared" si="2"/>
        <v>1135.32</v>
      </c>
    </row>
    <row r="163" customFormat="1" ht="117.75" customHeight="1" spans="1:10">
      <c r="A163" s="8">
        <v>158</v>
      </c>
      <c r="B163" s="11" t="s">
        <v>2745</v>
      </c>
      <c r="C163" s="11" t="s">
        <v>928</v>
      </c>
      <c r="D163" s="11" t="s">
        <v>2746</v>
      </c>
      <c r="E163" s="11"/>
      <c r="F163" s="9" t="s">
        <v>913</v>
      </c>
      <c r="G163" s="12">
        <v>2</v>
      </c>
      <c r="H163" s="12"/>
      <c r="I163" s="12">
        <v>283.83</v>
      </c>
      <c r="J163" s="14">
        <f t="shared" si="2"/>
        <v>567.66</v>
      </c>
    </row>
    <row r="164" customFormat="1" ht="92.25" customHeight="1" spans="1:10">
      <c r="A164" s="8">
        <v>159</v>
      </c>
      <c r="B164" s="11" t="s">
        <v>2747</v>
      </c>
      <c r="C164" s="11" t="s">
        <v>928</v>
      </c>
      <c r="D164" s="11" t="s">
        <v>2748</v>
      </c>
      <c r="E164" s="11"/>
      <c r="F164" s="9" t="s">
        <v>913</v>
      </c>
      <c r="G164" s="12">
        <v>4</v>
      </c>
      <c r="H164" s="12"/>
      <c r="I164" s="12">
        <v>283.83</v>
      </c>
      <c r="J164" s="14">
        <f t="shared" si="2"/>
        <v>1135.32</v>
      </c>
    </row>
    <row r="165" customFormat="1" ht="105" customHeight="1" spans="1:10">
      <c r="A165" s="8">
        <v>160</v>
      </c>
      <c r="B165" s="11" t="s">
        <v>2749</v>
      </c>
      <c r="C165" s="11" t="s">
        <v>928</v>
      </c>
      <c r="D165" s="11" t="s">
        <v>2750</v>
      </c>
      <c r="E165" s="11"/>
      <c r="F165" s="9" t="s">
        <v>913</v>
      </c>
      <c r="G165" s="12">
        <v>6</v>
      </c>
      <c r="H165" s="12"/>
      <c r="I165" s="12">
        <v>283.83</v>
      </c>
      <c r="J165" s="14">
        <f t="shared" si="2"/>
        <v>1702.98</v>
      </c>
    </row>
    <row r="166" customFormat="1" ht="79.5" customHeight="1" spans="1:10">
      <c r="A166" s="8">
        <v>161</v>
      </c>
      <c r="B166" s="11" t="s">
        <v>2751</v>
      </c>
      <c r="C166" s="11" t="s">
        <v>928</v>
      </c>
      <c r="D166" s="11" t="s">
        <v>2752</v>
      </c>
      <c r="E166" s="11"/>
      <c r="F166" s="9" t="s">
        <v>913</v>
      </c>
      <c r="G166" s="12">
        <v>4</v>
      </c>
      <c r="H166" s="12"/>
      <c r="I166" s="12">
        <v>283.83</v>
      </c>
      <c r="J166" s="14">
        <f t="shared" si="2"/>
        <v>1135.32</v>
      </c>
    </row>
    <row r="167" customFormat="1" ht="105" customHeight="1" spans="1:10">
      <c r="A167" s="8">
        <v>162</v>
      </c>
      <c r="B167" s="11" t="s">
        <v>2753</v>
      </c>
      <c r="C167" s="11" t="s">
        <v>928</v>
      </c>
      <c r="D167" s="11" t="s">
        <v>939</v>
      </c>
      <c r="E167" s="11"/>
      <c r="F167" s="9" t="s">
        <v>913</v>
      </c>
      <c r="G167" s="12">
        <v>4</v>
      </c>
      <c r="H167" s="12"/>
      <c r="I167" s="12">
        <v>201.38</v>
      </c>
      <c r="J167" s="14">
        <f t="shared" si="2"/>
        <v>805.52</v>
      </c>
    </row>
    <row r="168" customFormat="1" ht="105" customHeight="1" spans="1:10">
      <c r="A168" s="8">
        <v>163</v>
      </c>
      <c r="B168" s="11" t="s">
        <v>2754</v>
      </c>
      <c r="C168" s="11" t="s">
        <v>928</v>
      </c>
      <c r="D168" s="11" t="s">
        <v>2755</v>
      </c>
      <c r="E168" s="11"/>
      <c r="F168" s="9" t="s">
        <v>913</v>
      </c>
      <c r="G168" s="12">
        <v>2</v>
      </c>
      <c r="H168" s="12"/>
      <c r="I168" s="12">
        <v>201.38</v>
      </c>
      <c r="J168" s="14">
        <f t="shared" si="2"/>
        <v>402.76</v>
      </c>
    </row>
    <row r="169" customFormat="1" ht="79.5" customHeight="1" spans="1:10">
      <c r="A169" s="8">
        <v>164</v>
      </c>
      <c r="B169" s="11" t="s">
        <v>2756</v>
      </c>
      <c r="C169" s="11" t="s">
        <v>928</v>
      </c>
      <c r="D169" s="11" t="s">
        <v>2757</v>
      </c>
      <c r="E169" s="11"/>
      <c r="F169" s="9" t="s">
        <v>913</v>
      </c>
      <c r="G169" s="12">
        <v>2</v>
      </c>
      <c r="H169" s="12"/>
      <c r="I169" s="12">
        <v>201.38</v>
      </c>
      <c r="J169" s="14">
        <f t="shared" si="2"/>
        <v>402.76</v>
      </c>
    </row>
    <row r="170" customFormat="1" ht="105" customHeight="1" spans="1:10">
      <c r="A170" s="8">
        <v>165</v>
      </c>
      <c r="B170" s="11" t="s">
        <v>2758</v>
      </c>
      <c r="C170" s="11" t="s">
        <v>928</v>
      </c>
      <c r="D170" s="11" t="s">
        <v>2759</v>
      </c>
      <c r="E170" s="11"/>
      <c r="F170" s="9" t="s">
        <v>913</v>
      </c>
      <c r="G170" s="12">
        <v>12</v>
      </c>
      <c r="H170" s="12"/>
      <c r="I170" s="12">
        <v>138.66</v>
      </c>
      <c r="J170" s="14">
        <f t="shared" si="2"/>
        <v>1663.92</v>
      </c>
    </row>
    <row r="171" customFormat="1" ht="79.5" customHeight="1" spans="1:10">
      <c r="A171" s="8">
        <v>166</v>
      </c>
      <c r="B171" s="11" t="s">
        <v>2760</v>
      </c>
      <c r="C171" s="11" t="s">
        <v>928</v>
      </c>
      <c r="D171" s="11" t="s">
        <v>947</v>
      </c>
      <c r="E171" s="11"/>
      <c r="F171" s="9" t="s">
        <v>913</v>
      </c>
      <c r="G171" s="12">
        <v>20</v>
      </c>
      <c r="H171" s="12"/>
      <c r="I171" s="12">
        <v>138.66</v>
      </c>
      <c r="J171" s="14">
        <f t="shared" si="2"/>
        <v>2773.2</v>
      </c>
    </row>
    <row r="172" customFormat="1" ht="79.5" customHeight="1" spans="1:10">
      <c r="A172" s="8">
        <v>167</v>
      </c>
      <c r="B172" s="11" t="s">
        <v>2761</v>
      </c>
      <c r="C172" s="11" t="s">
        <v>928</v>
      </c>
      <c r="D172" s="11" t="s">
        <v>949</v>
      </c>
      <c r="E172" s="11"/>
      <c r="F172" s="9" t="s">
        <v>913</v>
      </c>
      <c r="G172" s="12">
        <v>12</v>
      </c>
      <c r="H172" s="12"/>
      <c r="I172" s="12">
        <v>94.72</v>
      </c>
      <c r="J172" s="14">
        <f t="shared" si="2"/>
        <v>1136.64</v>
      </c>
    </row>
    <row r="173" customFormat="1" ht="79.5" customHeight="1" spans="1:10">
      <c r="A173" s="8">
        <v>168</v>
      </c>
      <c r="B173" s="11" t="s">
        <v>2762</v>
      </c>
      <c r="C173" s="11" t="s">
        <v>928</v>
      </c>
      <c r="D173" s="11" t="s">
        <v>951</v>
      </c>
      <c r="E173" s="11"/>
      <c r="F173" s="9" t="s">
        <v>913</v>
      </c>
      <c r="G173" s="12">
        <v>4</v>
      </c>
      <c r="H173" s="12"/>
      <c r="I173" s="12">
        <v>94.72</v>
      </c>
      <c r="J173" s="14">
        <f t="shared" si="2"/>
        <v>378.88</v>
      </c>
    </row>
    <row r="174" customFormat="1" ht="79.5" customHeight="1" spans="1:10">
      <c r="A174" s="8">
        <v>169</v>
      </c>
      <c r="B174" s="11" t="s">
        <v>2763</v>
      </c>
      <c r="C174" s="11" t="s">
        <v>928</v>
      </c>
      <c r="D174" s="11" t="s">
        <v>953</v>
      </c>
      <c r="E174" s="11"/>
      <c r="F174" s="9" t="s">
        <v>913</v>
      </c>
      <c r="G174" s="12">
        <v>20</v>
      </c>
      <c r="H174" s="12"/>
      <c r="I174" s="12">
        <v>82.07</v>
      </c>
      <c r="J174" s="14">
        <f t="shared" si="2"/>
        <v>1641.4</v>
      </c>
    </row>
    <row r="175" customFormat="1" ht="66.75" customHeight="1" spans="1:10">
      <c r="A175" s="8">
        <v>170</v>
      </c>
      <c r="B175" s="11" t="s">
        <v>2764</v>
      </c>
      <c r="C175" s="11" t="s">
        <v>955</v>
      </c>
      <c r="D175" s="11" t="s">
        <v>1769</v>
      </c>
      <c r="E175" s="11"/>
      <c r="F175" s="9" t="s">
        <v>686</v>
      </c>
      <c r="G175" s="12">
        <v>470.43</v>
      </c>
      <c r="H175" s="12"/>
      <c r="I175" s="12">
        <v>5.2</v>
      </c>
      <c r="J175" s="14">
        <f t="shared" si="2"/>
        <v>2446.24</v>
      </c>
    </row>
    <row r="176" customFormat="1" ht="66.75" customHeight="1" spans="1:10">
      <c r="A176" s="8">
        <v>171</v>
      </c>
      <c r="B176" s="11" t="s">
        <v>2765</v>
      </c>
      <c r="C176" s="11" t="s">
        <v>955</v>
      </c>
      <c r="D176" s="11" t="s">
        <v>956</v>
      </c>
      <c r="E176" s="11"/>
      <c r="F176" s="9" t="s">
        <v>686</v>
      </c>
      <c r="G176" s="12">
        <v>1077.36</v>
      </c>
      <c r="H176" s="12"/>
      <c r="I176" s="12">
        <v>6.26</v>
      </c>
      <c r="J176" s="14">
        <f t="shared" si="2"/>
        <v>6744.27</v>
      </c>
    </row>
    <row r="177" customFormat="1" ht="66.75" customHeight="1" spans="1:10">
      <c r="A177" s="8">
        <v>172</v>
      </c>
      <c r="B177" s="11" t="s">
        <v>2766</v>
      </c>
      <c r="C177" s="11" t="s">
        <v>955</v>
      </c>
      <c r="D177" s="11" t="s">
        <v>1780</v>
      </c>
      <c r="E177" s="11"/>
      <c r="F177" s="9" t="s">
        <v>686</v>
      </c>
      <c r="G177" s="12">
        <v>8234.01</v>
      </c>
      <c r="H177" s="12"/>
      <c r="I177" s="12">
        <v>4.11</v>
      </c>
      <c r="J177" s="14">
        <f t="shared" si="2"/>
        <v>33841.78</v>
      </c>
    </row>
    <row r="178" customFormat="1" ht="66.75" customHeight="1" spans="1:10">
      <c r="A178" s="8">
        <v>173</v>
      </c>
      <c r="B178" s="11" t="s">
        <v>2767</v>
      </c>
      <c r="C178" s="11" t="s">
        <v>955</v>
      </c>
      <c r="D178" s="11" t="s">
        <v>962</v>
      </c>
      <c r="E178" s="11"/>
      <c r="F178" s="9" t="s">
        <v>686</v>
      </c>
      <c r="G178" s="12">
        <v>7374.57</v>
      </c>
      <c r="H178" s="12"/>
      <c r="I178" s="12">
        <v>4.82</v>
      </c>
      <c r="J178" s="14">
        <f t="shared" si="2"/>
        <v>35545.43</v>
      </c>
    </row>
    <row r="179" customFormat="1" ht="66.75" customHeight="1" spans="1:10">
      <c r="A179" s="8">
        <v>174</v>
      </c>
      <c r="B179" s="11" t="s">
        <v>2768</v>
      </c>
      <c r="C179" s="11" t="s">
        <v>955</v>
      </c>
      <c r="D179" s="11" t="s">
        <v>1785</v>
      </c>
      <c r="E179" s="11"/>
      <c r="F179" s="9" t="s">
        <v>686</v>
      </c>
      <c r="G179" s="12">
        <v>181.14</v>
      </c>
      <c r="H179" s="12"/>
      <c r="I179" s="12">
        <v>3.51</v>
      </c>
      <c r="J179" s="14">
        <f t="shared" si="2"/>
        <v>635.8</v>
      </c>
    </row>
    <row r="180" customFormat="1" ht="66.75" customHeight="1" spans="1:10">
      <c r="A180" s="8">
        <v>175</v>
      </c>
      <c r="B180" s="11" t="s">
        <v>2769</v>
      </c>
      <c r="C180" s="11" t="s">
        <v>955</v>
      </c>
      <c r="D180" s="11" t="s">
        <v>1771</v>
      </c>
      <c r="E180" s="11"/>
      <c r="F180" s="9" t="s">
        <v>686</v>
      </c>
      <c r="G180" s="12">
        <v>723.72</v>
      </c>
      <c r="H180" s="12"/>
      <c r="I180" s="12">
        <v>5.8</v>
      </c>
      <c r="J180" s="14">
        <f t="shared" si="2"/>
        <v>4197.58</v>
      </c>
    </row>
    <row r="181" customFormat="1" ht="66.75" customHeight="1" spans="1:10">
      <c r="A181" s="8">
        <v>176</v>
      </c>
      <c r="B181" s="11" t="s">
        <v>2770</v>
      </c>
      <c r="C181" s="11" t="s">
        <v>955</v>
      </c>
      <c r="D181" s="11" t="s">
        <v>1782</v>
      </c>
      <c r="E181" s="11"/>
      <c r="F181" s="9" t="s">
        <v>686</v>
      </c>
      <c r="G181" s="12">
        <v>335.43</v>
      </c>
      <c r="H181" s="12"/>
      <c r="I181" s="12">
        <v>4.18</v>
      </c>
      <c r="J181" s="14">
        <f t="shared" si="2"/>
        <v>1402.1</v>
      </c>
    </row>
    <row r="182" customFormat="1" ht="66.75" customHeight="1" spans="1:10">
      <c r="A182" s="8">
        <v>177</v>
      </c>
      <c r="B182" s="11" t="s">
        <v>2771</v>
      </c>
      <c r="C182" s="11" t="s">
        <v>955</v>
      </c>
      <c r="D182" s="11" t="s">
        <v>972</v>
      </c>
      <c r="E182" s="11"/>
      <c r="F182" s="9" t="s">
        <v>686</v>
      </c>
      <c r="G182" s="12">
        <v>362.73</v>
      </c>
      <c r="H182" s="12"/>
      <c r="I182" s="12">
        <v>4.86</v>
      </c>
      <c r="J182" s="14">
        <f t="shared" si="2"/>
        <v>1762.87</v>
      </c>
    </row>
    <row r="183" customFormat="1" ht="66.75" customHeight="1" spans="1:10">
      <c r="A183" s="8">
        <v>178</v>
      </c>
      <c r="B183" s="11" t="s">
        <v>2772</v>
      </c>
      <c r="C183" s="11" t="s">
        <v>955</v>
      </c>
      <c r="D183" s="11" t="s">
        <v>2773</v>
      </c>
      <c r="E183" s="11"/>
      <c r="F183" s="9" t="s">
        <v>686</v>
      </c>
      <c r="G183" s="12">
        <v>47.6</v>
      </c>
      <c r="H183" s="12"/>
      <c r="I183" s="12">
        <v>4.23</v>
      </c>
      <c r="J183" s="14">
        <f t="shared" si="2"/>
        <v>201.35</v>
      </c>
    </row>
    <row r="184" customFormat="1" ht="41.25" customHeight="1" spans="1:10">
      <c r="A184" s="8">
        <v>179</v>
      </c>
      <c r="B184" s="11" t="s">
        <v>2774</v>
      </c>
      <c r="C184" s="11" t="s">
        <v>2775</v>
      </c>
      <c r="D184" s="11" t="s">
        <v>2776</v>
      </c>
      <c r="E184" s="11"/>
      <c r="F184" s="9" t="s">
        <v>984</v>
      </c>
      <c r="G184" s="12">
        <v>1</v>
      </c>
      <c r="H184" s="12"/>
      <c r="I184" s="12">
        <v>263.33</v>
      </c>
      <c r="J184" s="14">
        <f t="shared" si="2"/>
        <v>263.33</v>
      </c>
    </row>
    <row r="185" customFormat="1" ht="92.25" customHeight="1" spans="1:10">
      <c r="A185" s="8">
        <v>180</v>
      </c>
      <c r="B185" s="11" t="s">
        <v>2777</v>
      </c>
      <c r="C185" s="11" t="s">
        <v>998</v>
      </c>
      <c r="D185" s="11" t="s">
        <v>1787</v>
      </c>
      <c r="E185" s="11"/>
      <c r="F185" s="9" t="s">
        <v>984</v>
      </c>
      <c r="G185" s="12">
        <v>230</v>
      </c>
      <c r="H185" s="12"/>
      <c r="I185" s="12">
        <v>104.72</v>
      </c>
      <c r="J185" s="14">
        <f t="shared" si="2"/>
        <v>24085.6</v>
      </c>
    </row>
    <row r="186" customFormat="1" ht="92.25" customHeight="1" spans="1:10">
      <c r="A186" s="8">
        <v>181</v>
      </c>
      <c r="B186" s="11" t="s">
        <v>2778</v>
      </c>
      <c r="C186" s="11" t="s">
        <v>1001</v>
      </c>
      <c r="D186" s="11" t="s">
        <v>1789</v>
      </c>
      <c r="E186" s="11"/>
      <c r="F186" s="9" t="s">
        <v>984</v>
      </c>
      <c r="G186" s="12">
        <v>100</v>
      </c>
      <c r="H186" s="12"/>
      <c r="I186" s="12">
        <v>158.14</v>
      </c>
      <c r="J186" s="14">
        <f t="shared" si="2"/>
        <v>15814</v>
      </c>
    </row>
    <row r="187" customFormat="1" ht="92.25" customHeight="1" spans="1:10">
      <c r="A187" s="8">
        <v>182</v>
      </c>
      <c r="B187" s="11" t="s">
        <v>2779</v>
      </c>
      <c r="C187" s="11" t="s">
        <v>1011</v>
      </c>
      <c r="D187" s="11" t="s">
        <v>1791</v>
      </c>
      <c r="E187" s="11"/>
      <c r="F187" s="9" t="s">
        <v>984</v>
      </c>
      <c r="G187" s="12">
        <v>21</v>
      </c>
      <c r="H187" s="12"/>
      <c r="I187" s="12">
        <v>76.1</v>
      </c>
      <c r="J187" s="14">
        <f t="shared" si="2"/>
        <v>1598.1</v>
      </c>
    </row>
    <row r="188" customFormat="1" ht="105" customHeight="1" spans="1:10">
      <c r="A188" s="8">
        <v>183</v>
      </c>
      <c r="B188" s="11" t="s">
        <v>2780</v>
      </c>
      <c r="C188" s="11" t="s">
        <v>1793</v>
      </c>
      <c r="D188" s="11" t="s">
        <v>1794</v>
      </c>
      <c r="E188" s="11"/>
      <c r="F188" s="9" t="s">
        <v>984</v>
      </c>
      <c r="G188" s="12">
        <v>24</v>
      </c>
      <c r="H188" s="12"/>
      <c r="I188" s="12">
        <v>109.77</v>
      </c>
      <c r="J188" s="14">
        <f t="shared" si="2"/>
        <v>2634.48</v>
      </c>
    </row>
    <row r="189" customFormat="1" ht="92.25" customHeight="1" spans="1:10">
      <c r="A189" s="8">
        <v>184</v>
      </c>
      <c r="B189" s="11" t="s">
        <v>2781</v>
      </c>
      <c r="C189" s="11" t="s">
        <v>1801</v>
      </c>
      <c r="D189" s="11" t="s">
        <v>1802</v>
      </c>
      <c r="E189" s="11"/>
      <c r="F189" s="9" t="s">
        <v>984</v>
      </c>
      <c r="G189" s="12">
        <v>10</v>
      </c>
      <c r="H189" s="12"/>
      <c r="I189" s="12">
        <v>150.43</v>
      </c>
      <c r="J189" s="14">
        <f t="shared" si="2"/>
        <v>1504.3</v>
      </c>
    </row>
    <row r="190" customFormat="1" ht="66.75" customHeight="1" spans="1:10">
      <c r="A190" s="8">
        <v>185</v>
      </c>
      <c r="B190" s="11" t="s">
        <v>2782</v>
      </c>
      <c r="C190" s="11" t="s">
        <v>1020</v>
      </c>
      <c r="D190" s="11" t="s">
        <v>1806</v>
      </c>
      <c r="E190" s="11"/>
      <c r="F190" s="9" t="s">
        <v>984</v>
      </c>
      <c r="G190" s="12">
        <v>55</v>
      </c>
      <c r="H190" s="12"/>
      <c r="I190" s="12">
        <v>61.08</v>
      </c>
      <c r="J190" s="14">
        <f t="shared" si="2"/>
        <v>3359.4</v>
      </c>
    </row>
    <row r="191" customFormat="1" ht="66.75" customHeight="1" spans="1:10">
      <c r="A191" s="8">
        <v>186</v>
      </c>
      <c r="B191" s="11" t="s">
        <v>2783</v>
      </c>
      <c r="C191" s="11" t="s">
        <v>1041</v>
      </c>
      <c r="D191" s="11" t="s">
        <v>1042</v>
      </c>
      <c r="E191" s="11"/>
      <c r="F191" s="9" t="s">
        <v>984</v>
      </c>
      <c r="G191" s="12">
        <v>105</v>
      </c>
      <c r="H191" s="12"/>
      <c r="I191" s="12">
        <v>177.11</v>
      </c>
      <c r="J191" s="14">
        <f t="shared" si="2"/>
        <v>18596.55</v>
      </c>
    </row>
    <row r="192" customFormat="1" ht="66.75" customHeight="1" spans="1:10">
      <c r="A192" s="8">
        <v>187</v>
      </c>
      <c r="B192" s="11" t="s">
        <v>2784</v>
      </c>
      <c r="C192" s="11" t="s">
        <v>1050</v>
      </c>
      <c r="D192" s="11" t="s">
        <v>1051</v>
      </c>
      <c r="E192" s="11"/>
      <c r="F192" s="9" t="s">
        <v>984</v>
      </c>
      <c r="G192" s="12">
        <v>34</v>
      </c>
      <c r="H192" s="12"/>
      <c r="I192" s="12">
        <v>113.22</v>
      </c>
      <c r="J192" s="14">
        <f t="shared" si="2"/>
        <v>3849.48</v>
      </c>
    </row>
    <row r="193" customFormat="1" ht="66.75" customHeight="1" spans="1:10">
      <c r="A193" s="8">
        <v>188</v>
      </c>
      <c r="B193" s="11" t="s">
        <v>2785</v>
      </c>
      <c r="C193" s="11" t="s">
        <v>1053</v>
      </c>
      <c r="D193" s="11" t="s">
        <v>1054</v>
      </c>
      <c r="E193" s="11"/>
      <c r="F193" s="9" t="s">
        <v>984</v>
      </c>
      <c r="G193" s="12">
        <v>8</v>
      </c>
      <c r="H193" s="12"/>
      <c r="I193" s="12">
        <v>114.56</v>
      </c>
      <c r="J193" s="14">
        <f t="shared" si="2"/>
        <v>916.48</v>
      </c>
    </row>
    <row r="194" customFormat="1" ht="79.5" customHeight="1" spans="1:10">
      <c r="A194" s="8">
        <v>189</v>
      </c>
      <c r="B194" s="11" t="s">
        <v>2786</v>
      </c>
      <c r="C194" s="11" t="s">
        <v>1056</v>
      </c>
      <c r="D194" s="11" t="s">
        <v>1059</v>
      </c>
      <c r="E194" s="11"/>
      <c r="F194" s="9" t="s">
        <v>984</v>
      </c>
      <c r="G194" s="12">
        <v>61</v>
      </c>
      <c r="H194" s="12"/>
      <c r="I194" s="12">
        <v>113.22</v>
      </c>
      <c r="J194" s="14">
        <f t="shared" si="2"/>
        <v>6906.42</v>
      </c>
    </row>
    <row r="195" customFormat="1" ht="79.5" customHeight="1" spans="1:10">
      <c r="A195" s="8">
        <v>190</v>
      </c>
      <c r="B195" s="11" t="s">
        <v>2787</v>
      </c>
      <c r="C195" s="11" t="s">
        <v>1056</v>
      </c>
      <c r="D195" s="11" t="s">
        <v>1886</v>
      </c>
      <c r="E195" s="11"/>
      <c r="F195" s="9" t="s">
        <v>984</v>
      </c>
      <c r="G195" s="12">
        <v>10</v>
      </c>
      <c r="H195" s="12"/>
      <c r="I195" s="12">
        <v>113.22</v>
      </c>
      <c r="J195" s="14">
        <f t="shared" si="2"/>
        <v>1132.2</v>
      </c>
    </row>
    <row r="196" customFormat="1" ht="54" customHeight="1" spans="1:10">
      <c r="A196" s="8">
        <v>191</v>
      </c>
      <c r="B196" s="11" t="s">
        <v>2788</v>
      </c>
      <c r="C196" s="11" t="s">
        <v>1066</v>
      </c>
      <c r="D196" s="11" t="s">
        <v>1067</v>
      </c>
      <c r="E196" s="11"/>
      <c r="F196" s="9" t="s">
        <v>984</v>
      </c>
      <c r="G196" s="12">
        <v>19</v>
      </c>
      <c r="H196" s="12"/>
      <c r="I196" s="12">
        <v>22.4</v>
      </c>
      <c r="J196" s="14">
        <f t="shared" ref="J196:J231" si="3">ROUND(G196*I196,2)</f>
        <v>425.6</v>
      </c>
    </row>
    <row r="197" customFormat="1" ht="54" customHeight="1" spans="1:10">
      <c r="A197" s="8">
        <v>192</v>
      </c>
      <c r="B197" s="11" t="s">
        <v>2789</v>
      </c>
      <c r="C197" s="11" t="s">
        <v>1066</v>
      </c>
      <c r="D197" s="11" t="s">
        <v>1069</v>
      </c>
      <c r="E197" s="11"/>
      <c r="F197" s="9" t="s">
        <v>984</v>
      </c>
      <c r="G197" s="12">
        <v>19</v>
      </c>
      <c r="H197" s="12"/>
      <c r="I197" s="12">
        <v>24.62</v>
      </c>
      <c r="J197" s="14">
        <f t="shared" si="3"/>
        <v>467.78</v>
      </c>
    </row>
    <row r="198" customFormat="1" ht="54" customHeight="1" spans="1:10">
      <c r="A198" s="8">
        <v>193</v>
      </c>
      <c r="B198" s="11" t="s">
        <v>2790</v>
      </c>
      <c r="C198" s="11" t="s">
        <v>1066</v>
      </c>
      <c r="D198" s="11" t="s">
        <v>1071</v>
      </c>
      <c r="E198" s="11"/>
      <c r="F198" s="9" t="s">
        <v>984</v>
      </c>
      <c r="G198" s="12">
        <v>7</v>
      </c>
      <c r="H198" s="12"/>
      <c r="I198" s="12">
        <v>27.99</v>
      </c>
      <c r="J198" s="14">
        <f t="shared" si="3"/>
        <v>195.93</v>
      </c>
    </row>
    <row r="199" customFormat="1" ht="66.75" customHeight="1" spans="1:10">
      <c r="A199" s="8">
        <v>194</v>
      </c>
      <c r="B199" s="11" t="s">
        <v>2791</v>
      </c>
      <c r="C199" s="11" t="s">
        <v>1066</v>
      </c>
      <c r="D199" s="11" t="s">
        <v>1077</v>
      </c>
      <c r="E199" s="11"/>
      <c r="F199" s="9" t="s">
        <v>984</v>
      </c>
      <c r="G199" s="12">
        <v>82</v>
      </c>
      <c r="H199" s="12"/>
      <c r="I199" s="12">
        <v>49.34</v>
      </c>
      <c r="J199" s="14">
        <f t="shared" si="3"/>
        <v>4045.88</v>
      </c>
    </row>
    <row r="200" customFormat="1" ht="66.75" customHeight="1" spans="1:10">
      <c r="A200" s="8">
        <v>195</v>
      </c>
      <c r="B200" s="11" t="s">
        <v>2792</v>
      </c>
      <c r="C200" s="11" t="s">
        <v>1087</v>
      </c>
      <c r="D200" s="11" t="s">
        <v>1088</v>
      </c>
      <c r="E200" s="11"/>
      <c r="F200" s="9" t="s">
        <v>984</v>
      </c>
      <c r="G200" s="12">
        <v>50</v>
      </c>
      <c r="H200" s="12"/>
      <c r="I200" s="12">
        <v>29.14</v>
      </c>
      <c r="J200" s="14">
        <f t="shared" si="3"/>
        <v>1457</v>
      </c>
    </row>
    <row r="201" customFormat="1" ht="66.75" customHeight="1" spans="1:10">
      <c r="A201" s="8">
        <v>196</v>
      </c>
      <c r="B201" s="11" t="s">
        <v>2793</v>
      </c>
      <c r="C201" s="11" t="s">
        <v>1087</v>
      </c>
      <c r="D201" s="11" t="s">
        <v>1092</v>
      </c>
      <c r="E201" s="11"/>
      <c r="F201" s="9" t="s">
        <v>984</v>
      </c>
      <c r="G201" s="12">
        <v>8</v>
      </c>
      <c r="H201" s="12"/>
      <c r="I201" s="12">
        <v>29.14</v>
      </c>
      <c r="J201" s="14">
        <f t="shared" si="3"/>
        <v>233.12</v>
      </c>
    </row>
    <row r="202" customFormat="1" ht="66.75" customHeight="1" spans="1:10">
      <c r="A202" s="8">
        <v>197</v>
      </c>
      <c r="B202" s="11" t="s">
        <v>2794</v>
      </c>
      <c r="C202" s="11" t="s">
        <v>1082</v>
      </c>
      <c r="D202" s="11" t="s">
        <v>1083</v>
      </c>
      <c r="E202" s="11"/>
      <c r="F202" s="9" t="s">
        <v>66</v>
      </c>
      <c r="G202" s="12">
        <v>3</v>
      </c>
      <c r="H202" s="12"/>
      <c r="I202" s="12">
        <v>51.63</v>
      </c>
      <c r="J202" s="14">
        <f t="shared" si="3"/>
        <v>154.89</v>
      </c>
    </row>
    <row r="203" customFormat="1" ht="66.75" customHeight="1" spans="1:10">
      <c r="A203" s="8">
        <v>198</v>
      </c>
      <c r="B203" s="11" t="s">
        <v>2795</v>
      </c>
      <c r="C203" s="11" t="s">
        <v>1096</v>
      </c>
      <c r="D203" s="11" t="s">
        <v>1099</v>
      </c>
      <c r="E203" s="11"/>
      <c r="F203" s="9" t="s">
        <v>913</v>
      </c>
      <c r="G203" s="12">
        <v>185</v>
      </c>
      <c r="H203" s="12"/>
      <c r="I203" s="12">
        <v>9.7</v>
      </c>
      <c r="J203" s="14">
        <f t="shared" si="3"/>
        <v>1794.5</v>
      </c>
    </row>
    <row r="204" customFormat="1" ht="66.75" customHeight="1" spans="1:10">
      <c r="A204" s="8">
        <v>199</v>
      </c>
      <c r="B204" s="11" t="s">
        <v>2796</v>
      </c>
      <c r="C204" s="11" t="s">
        <v>1096</v>
      </c>
      <c r="D204" s="11" t="s">
        <v>1101</v>
      </c>
      <c r="E204" s="11"/>
      <c r="F204" s="9" t="s">
        <v>913</v>
      </c>
      <c r="G204" s="12">
        <v>659</v>
      </c>
      <c r="H204" s="12"/>
      <c r="I204" s="12">
        <v>9.84</v>
      </c>
      <c r="J204" s="14">
        <f t="shared" si="3"/>
        <v>6484.56</v>
      </c>
    </row>
    <row r="205" customFormat="1" ht="66.75" customHeight="1" spans="1:10">
      <c r="A205" s="8">
        <v>200</v>
      </c>
      <c r="B205" s="11" t="s">
        <v>2797</v>
      </c>
      <c r="C205" s="11" t="s">
        <v>1103</v>
      </c>
      <c r="D205" s="11" t="s">
        <v>1104</v>
      </c>
      <c r="E205" s="11"/>
      <c r="F205" s="9" t="s">
        <v>686</v>
      </c>
      <c r="G205" s="12">
        <v>867</v>
      </c>
      <c r="H205" s="12"/>
      <c r="I205" s="12">
        <v>27.64</v>
      </c>
      <c r="J205" s="14">
        <f t="shared" si="3"/>
        <v>23963.88</v>
      </c>
    </row>
    <row r="206" customFormat="1" ht="66.75" customHeight="1" spans="1:10">
      <c r="A206" s="8">
        <v>201</v>
      </c>
      <c r="B206" s="11" t="s">
        <v>2798</v>
      </c>
      <c r="C206" s="11" t="s">
        <v>2799</v>
      </c>
      <c r="D206" s="11" t="s">
        <v>2800</v>
      </c>
      <c r="E206" s="11"/>
      <c r="F206" s="9" t="s">
        <v>66</v>
      </c>
      <c r="G206" s="12">
        <v>14</v>
      </c>
      <c r="H206" s="12"/>
      <c r="I206" s="12">
        <v>273.96</v>
      </c>
      <c r="J206" s="14">
        <f t="shared" si="3"/>
        <v>3835.44</v>
      </c>
    </row>
    <row r="207" customFormat="1" ht="66.75" customHeight="1" spans="1:10">
      <c r="A207" s="8">
        <v>202</v>
      </c>
      <c r="B207" s="11" t="s">
        <v>2801</v>
      </c>
      <c r="C207" s="11" t="s">
        <v>2799</v>
      </c>
      <c r="D207" s="11" t="s">
        <v>2802</v>
      </c>
      <c r="E207" s="11"/>
      <c r="F207" s="9" t="s">
        <v>66</v>
      </c>
      <c r="G207" s="12">
        <v>67</v>
      </c>
      <c r="H207" s="12"/>
      <c r="I207" s="12">
        <v>484.76</v>
      </c>
      <c r="J207" s="14">
        <f t="shared" si="3"/>
        <v>32478.92</v>
      </c>
    </row>
    <row r="208" customFormat="1" ht="66.75" customHeight="1" spans="1:10">
      <c r="A208" s="8">
        <v>203</v>
      </c>
      <c r="B208" s="11" t="s">
        <v>2803</v>
      </c>
      <c r="C208" s="11" t="s">
        <v>2799</v>
      </c>
      <c r="D208" s="11" t="s">
        <v>2804</v>
      </c>
      <c r="E208" s="11"/>
      <c r="F208" s="9" t="s">
        <v>66</v>
      </c>
      <c r="G208" s="12">
        <v>8</v>
      </c>
      <c r="H208" s="12"/>
      <c r="I208" s="12">
        <v>730.54</v>
      </c>
      <c r="J208" s="14">
        <f t="shared" si="3"/>
        <v>5844.32</v>
      </c>
    </row>
    <row r="209" customFormat="1" ht="66.75" customHeight="1" spans="1:10">
      <c r="A209" s="8">
        <v>204</v>
      </c>
      <c r="B209" s="11" t="s">
        <v>2805</v>
      </c>
      <c r="C209" s="11" t="s">
        <v>2799</v>
      </c>
      <c r="D209" s="11" t="s">
        <v>2806</v>
      </c>
      <c r="E209" s="11"/>
      <c r="F209" s="9" t="s">
        <v>66</v>
      </c>
      <c r="G209" s="12">
        <v>10</v>
      </c>
      <c r="H209" s="12"/>
      <c r="I209" s="12">
        <v>1146.72</v>
      </c>
      <c r="J209" s="14">
        <f t="shared" si="3"/>
        <v>11467.2</v>
      </c>
    </row>
    <row r="210" customFormat="1" ht="66.75" customHeight="1" spans="1:10">
      <c r="A210" s="8">
        <v>205</v>
      </c>
      <c r="B210" s="11" t="s">
        <v>2807</v>
      </c>
      <c r="C210" s="11" t="s">
        <v>2799</v>
      </c>
      <c r="D210" s="11" t="s">
        <v>2808</v>
      </c>
      <c r="E210" s="11"/>
      <c r="F210" s="9" t="s">
        <v>66</v>
      </c>
      <c r="G210" s="12">
        <v>18</v>
      </c>
      <c r="H210" s="12"/>
      <c r="I210" s="12">
        <v>1510.14</v>
      </c>
      <c r="J210" s="14">
        <f t="shared" si="3"/>
        <v>27182.52</v>
      </c>
    </row>
    <row r="211" customFormat="1" ht="54" customHeight="1" spans="1:10">
      <c r="A211" s="8">
        <v>206</v>
      </c>
      <c r="B211" s="11" t="s">
        <v>2809</v>
      </c>
      <c r="C211" s="11" t="s">
        <v>2810</v>
      </c>
      <c r="D211" s="11" t="s">
        <v>2811</v>
      </c>
      <c r="E211" s="11"/>
      <c r="F211" s="9" t="s">
        <v>913</v>
      </c>
      <c r="G211" s="12">
        <v>37</v>
      </c>
      <c r="H211" s="12"/>
      <c r="I211" s="12">
        <v>220.1</v>
      </c>
      <c r="J211" s="14">
        <f t="shared" si="3"/>
        <v>8143.7</v>
      </c>
    </row>
    <row r="212" customFormat="1" ht="54" customHeight="1" spans="1:10">
      <c r="A212" s="8">
        <v>207</v>
      </c>
      <c r="B212" s="11" t="s">
        <v>2812</v>
      </c>
      <c r="C212" s="11" t="s">
        <v>2810</v>
      </c>
      <c r="D212" s="11" t="s">
        <v>2813</v>
      </c>
      <c r="E212" s="11"/>
      <c r="F212" s="9" t="s">
        <v>913</v>
      </c>
      <c r="G212" s="12">
        <v>2</v>
      </c>
      <c r="H212" s="12"/>
      <c r="I212" s="12">
        <v>220.1</v>
      </c>
      <c r="J212" s="14">
        <f t="shared" si="3"/>
        <v>440.2</v>
      </c>
    </row>
    <row r="213" customFormat="1" ht="54" customHeight="1" spans="1:10">
      <c r="A213" s="8">
        <v>208</v>
      </c>
      <c r="B213" s="11" t="s">
        <v>2814</v>
      </c>
      <c r="C213" s="11" t="s">
        <v>2810</v>
      </c>
      <c r="D213" s="11" t="s">
        <v>2815</v>
      </c>
      <c r="E213" s="11"/>
      <c r="F213" s="9" t="s">
        <v>913</v>
      </c>
      <c r="G213" s="12">
        <v>2</v>
      </c>
      <c r="H213" s="12"/>
      <c r="I213" s="12">
        <v>220.1</v>
      </c>
      <c r="J213" s="14">
        <f t="shared" si="3"/>
        <v>440.2</v>
      </c>
    </row>
    <row r="214" customFormat="1" ht="54" customHeight="1" spans="1:10">
      <c r="A214" s="8">
        <v>209</v>
      </c>
      <c r="B214" s="11" t="s">
        <v>2816</v>
      </c>
      <c r="C214" s="11" t="s">
        <v>2810</v>
      </c>
      <c r="D214" s="11" t="s">
        <v>2817</v>
      </c>
      <c r="E214" s="11"/>
      <c r="F214" s="9" t="s">
        <v>913</v>
      </c>
      <c r="G214" s="12">
        <v>8</v>
      </c>
      <c r="H214" s="12"/>
      <c r="I214" s="12">
        <v>312.35</v>
      </c>
      <c r="J214" s="14">
        <f t="shared" si="3"/>
        <v>2498.8</v>
      </c>
    </row>
    <row r="215" customFormat="1" ht="54" customHeight="1" spans="1:10">
      <c r="A215" s="8">
        <v>210</v>
      </c>
      <c r="B215" s="11" t="s">
        <v>2818</v>
      </c>
      <c r="C215" s="11" t="s">
        <v>2810</v>
      </c>
      <c r="D215" s="11" t="s">
        <v>2819</v>
      </c>
      <c r="E215" s="11"/>
      <c r="F215" s="9" t="s">
        <v>913</v>
      </c>
      <c r="G215" s="12">
        <v>8</v>
      </c>
      <c r="H215" s="12"/>
      <c r="I215" s="12">
        <v>373.88</v>
      </c>
      <c r="J215" s="14">
        <f t="shared" si="3"/>
        <v>2991.04</v>
      </c>
    </row>
    <row r="216" customFormat="1" ht="66.75" customHeight="1" spans="1:10">
      <c r="A216" s="8">
        <v>211</v>
      </c>
      <c r="B216" s="11" t="s">
        <v>2820</v>
      </c>
      <c r="C216" s="11" t="s">
        <v>1106</v>
      </c>
      <c r="D216" s="11" t="s">
        <v>1107</v>
      </c>
      <c r="E216" s="11"/>
      <c r="F216" s="9" t="s">
        <v>1108</v>
      </c>
      <c r="G216" s="12">
        <v>21</v>
      </c>
      <c r="H216" s="12"/>
      <c r="I216" s="12">
        <v>1044.84</v>
      </c>
      <c r="J216" s="14">
        <f t="shared" si="3"/>
        <v>21941.64</v>
      </c>
    </row>
    <row r="217" customFormat="1" ht="54" customHeight="1" spans="1:10">
      <c r="A217" s="8">
        <v>212</v>
      </c>
      <c r="B217" s="11" t="s">
        <v>2821</v>
      </c>
      <c r="C217" s="11" t="s">
        <v>1110</v>
      </c>
      <c r="D217" s="11" t="s">
        <v>1111</v>
      </c>
      <c r="E217" s="11"/>
      <c r="F217" s="9" t="s">
        <v>1108</v>
      </c>
      <c r="G217" s="12">
        <v>6</v>
      </c>
      <c r="H217" s="12"/>
      <c r="I217" s="12">
        <v>1738.68</v>
      </c>
      <c r="J217" s="14">
        <f t="shared" si="3"/>
        <v>10432.08</v>
      </c>
    </row>
    <row r="218" customFormat="1" ht="41.25" customHeight="1" spans="1:10">
      <c r="A218" s="8">
        <v>213</v>
      </c>
      <c r="B218" s="11" t="s">
        <v>2822</v>
      </c>
      <c r="C218" s="11" t="s">
        <v>1113</v>
      </c>
      <c r="D218" s="11" t="s">
        <v>1114</v>
      </c>
      <c r="E218" s="11"/>
      <c r="F218" s="9" t="s">
        <v>1115</v>
      </c>
      <c r="G218" s="12">
        <v>1</v>
      </c>
      <c r="H218" s="12"/>
      <c r="I218" s="12">
        <v>23993.49</v>
      </c>
      <c r="J218" s="14">
        <f t="shared" si="3"/>
        <v>23993.49</v>
      </c>
    </row>
    <row r="219" customFormat="1" ht="15.75" customHeight="1" spans="1:10">
      <c r="A219" s="8"/>
      <c r="B219" s="11"/>
      <c r="C219" s="11" t="s">
        <v>1116</v>
      </c>
      <c r="D219" s="11"/>
      <c r="E219" s="11"/>
      <c r="F219" s="11"/>
      <c r="G219" s="12"/>
      <c r="H219" s="12"/>
      <c r="I219" s="12"/>
      <c r="J219" s="14">
        <f t="shared" si="3"/>
        <v>0</v>
      </c>
    </row>
    <row r="220" customFormat="1" ht="105" customHeight="1" spans="1:10">
      <c r="A220" s="8">
        <v>214</v>
      </c>
      <c r="B220" s="11" t="s">
        <v>2823</v>
      </c>
      <c r="C220" s="11" t="s">
        <v>1147</v>
      </c>
      <c r="D220" s="11" t="s">
        <v>2234</v>
      </c>
      <c r="E220" s="11"/>
      <c r="F220" s="9" t="s">
        <v>686</v>
      </c>
      <c r="G220" s="12">
        <v>262.7</v>
      </c>
      <c r="H220" s="12"/>
      <c r="I220" s="12">
        <v>20.1</v>
      </c>
      <c r="J220" s="14">
        <f t="shared" si="3"/>
        <v>5280.27</v>
      </c>
    </row>
    <row r="221" customFormat="1" ht="66.75" customHeight="1" spans="1:10">
      <c r="A221" s="8">
        <v>215</v>
      </c>
      <c r="B221" s="11" t="s">
        <v>2824</v>
      </c>
      <c r="C221" s="11" t="s">
        <v>1124</v>
      </c>
      <c r="D221" s="11" t="s">
        <v>1125</v>
      </c>
      <c r="E221" s="11"/>
      <c r="F221" s="9" t="s">
        <v>686</v>
      </c>
      <c r="G221" s="12">
        <v>40.46</v>
      </c>
      <c r="H221" s="12"/>
      <c r="I221" s="12">
        <v>31.43</v>
      </c>
      <c r="J221" s="14">
        <f t="shared" si="3"/>
        <v>1271.66</v>
      </c>
    </row>
    <row r="222" customFormat="1" ht="79.5" customHeight="1" spans="1:10">
      <c r="A222" s="8">
        <v>216</v>
      </c>
      <c r="B222" s="11" t="s">
        <v>2825</v>
      </c>
      <c r="C222" s="11" t="s">
        <v>1124</v>
      </c>
      <c r="D222" s="11" t="s">
        <v>1131</v>
      </c>
      <c r="E222" s="11"/>
      <c r="F222" s="9" t="s">
        <v>686</v>
      </c>
      <c r="G222" s="12">
        <v>1445.21</v>
      </c>
      <c r="H222" s="12"/>
      <c r="I222" s="12">
        <v>31.43</v>
      </c>
      <c r="J222" s="14">
        <f t="shared" si="3"/>
        <v>45422.95</v>
      </c>
    </row>
    <row r="223" customFormat="1" ht="66.75" customHeight="1" spans="1:10">
      <c r="A223" s="8">
        <v>217</v>
      </c>
      <c r="B223" s="11" t="s">
        <v>2826</v>
      </c>
      <c r="C223" s="11" t="s">
        <v>1118</v>
      </c>
      <c r="D223" s="11" t="s">
        <v>1119</v>
      </c>
      <c r="E223" s="11"/>
      <c r="F223" s="9" t="s">
        <v>686</v>
      </c>
      <c r="G223" s="12">
        <v>2447.49</v>
      </c>
      <c r="H223" s="12"/>
      <c r="I223" s="12">
        <v>8.84</v>
      </c>
      <c r="J223" s="14">
        <f t="shared" si="3"/>
        <v>21635.81</v>
      </c>
    </row>
    <row r="224" customFormat="1" ht="54" customHeight="1" spans="1:10">
      <c r="A224" s="8">
        <v>218</v>
      </c>
      <c r="B224" s="11" t="s">
        <v>2827</v>
      </c>
      <c r="C224" s="11" t="s">
        <v>1158</v>
      </c>
      <c r="D224" s="11" t="s">
        <v>2828</v>
      </c>
      <c r="E224" s="11"/>
      <c r="F224" s="9" t="s">
        <v>66</v>
      </c>
      <c r="G224" s="12">
        <v>19</v>
      </c>
      <c r="H224" s="12"/>
      <c r="I224" s="12">
        <v>74.69</v>
      </c>
      <c r="J224" s="14">
        <f t="shared" si="3"/>
        <v>1419.11</v>
      </c>
    </row>
    <row r="225" customFormat="1" ht="54" customHeight="1" spans="1:11">
      <c r="A225" s="8">
        <v>219</v>
      </c>
      <c r="B225" s="11" t="s">
        <v>2829</v>
      </c>
      <c r="C225" s="11" t="s">
        <v>1169</v>
      </c>
      <c r="D225" s="11" t="s">
        <v>1170</v>
      </c>
      <c r="E225" s="11"/>
      <c r="F225" s="9" t="s">
        <v>755</v>
      </c>
      <c r="G225" s="12">
        <v>3</v>
      </c>
      <c r="H225" s="12"/>
      <c r="I225" s="12">
        <v>132.95</v>
      </c>
      <c r="J225" s="14">
        <f t="shared" si="3"/>
        <v>398.85</v>
      </c>
    </row>
    <row r="226" customFormat="1" ht="54" customHeight="1" spans="1:11">
      <c r="A226" s="8">
        <v>220</v>
      </c>
      <c r="B226" s="11" t="s">
        <v>2830</v>
      </c>
      <c r="C226" s="11" t="s">
        <v>1172</v>
      </c>
      <c r="D226" s="11" t="s">
        <v>2831</v>
      </c>
      <c r="E226" s="11"/>
      <c r="F226" s="9" t="s">
        <v>984</v>
      </c>
      <c r="G226" s="12">
        <v>6</v>
      </c>
      <c r="H226" s="12"/>
      <c r="I226" s="12">
        <v>520.96</v>
      </c>
      <c r="J226" s="14">
        <f t="shared" si="3"/>
        <v>3125.76</v>
      </c>
    </row>
    <row r="227" customFormat="1" ht="54" customHeight="1" spans="1:11">
      <c r="A227" s="8">
        <v>221</v>
      </c>
      <c r="B227" s="11" t="s">
        <v>2832</v>
      </c>
      <c r="C227" s="11" t="s">
        <v>1172</v>
      </c>
      <c r="D227" s="11" t="s">
        <v>2833</v>
      </c>
      <c r="E227" s="11"/>
      <c r="F227" s="9" t="s">
        <v>984</v>
      </c>
      <c r="G227" s="12">
        <v>16</v>
      </c>
      <c r="H227" s="12"/>
      <c r="I227" s="12">
        <v>736.15</v>
      </c>
      <c r="J227" s="14">
        <f t="shared" si="3"/>
        <v>11778.4</v>
      </c>
    </row>
    <row r="228" customFormat="1" ht="54" customHeight="1" spans="1:11">
      <c r="A228" s="8">
        <v>222</v>
      </c>
      <c r="B228" s="11" t="s">
        <v>2834</v>
      </c>
      <c r="C228" s="11" t="s">
        <v>1172</v>
      </c>
      <c r="D228" s="11" t="s">
        <v>2835</v>
      </c>
      <c r="E228" s="11"/>
      <c r="F228" s="9" t="s">
        <v>984</v>
      </c>
      <c r="G228" s="12">
        <v>5</v>
      </c>
      <c r="H228" s="12"/>
      <c r="I228" s="12">
        <v>1083.91</v>
      </c>
      <c r="J228" s="14">
        <f t="shared" si="3"/>
        <v>5419.55</v>
      </c>
    </row>
    <row r="229" customFormat="1" ht="41.25" customHeight="1" spans="1:11">
      <c r="A229" s="8">
        <v>223</v>
      </c>
      <c r="B229" s="11" t="s">
        <v>2836</v>
      </c>
      <c r="C229" s="11" t="s">
        <v>1183</v>
      </c>
      <c r="D229" s="11" t="s">
        <v>1184</v>
      </c>
      <c r="E229" s="11"/>
      <c r="F229" s="9" t="s">
        <v>1108</v>
      </c>
      <c r="G229" s="12">
        <v>1</v>
      </c>
      <c r="H229" s="12"/>
      <c r="I229" s="12">
        <v>1960.9</v>
      </c>
      <c r="J229" s="14">
        <f t="shared" si="3"/>
        <v>1960.9</v>
      </c>
    </row>
    <row r="230" customFormat="1" ht="41.25" customHeight="1" spans="1:11">
      <c r="A230" s="8">
        <v>224</v>
      </c>
      <c r="B230" s="11" t="s">
        <v>2837</v>
      </c>
      <c r="C230" s="11" t="s">
        <v>1113</v>
      </c>
      <c r="D230" s="11" t="s">
        <v>1114</v>
      </c>
      <c r="E230" s="11"/>
      <c r="F230" s="9" t="s">
        <v>1115</v>
      </c>
      <c r="G230" s="12">
        <v>1</v>
      </c>
      <c r="H230" s="12"/>
      <c r="I230" s="12">
        <v>2662.45</v>
      </c>
      <c r="J230" s="14">
        <f t="shared" si="3"/>
        <v>2662.45</v>
      </c>
    </row>
    <row r="231" customFormat="1" ht="42" customHeight="1" spans="1:11">
      <c r="A231" s="15" t="s">
        <v>1186</v>
      </c>
      <c r="B231" s="16"/>
      <c r="C231" s="16"/>
      <c r="D231" s="16"/>
      <c r="E231" s="16"/>
      <c r="F231" s="16"/>
      <c r="G231" s="16"/>
      <c r="H231" s="16"/>
      <c r="I231" s="16"/>
      <c r="J231" s="17">
        <f>SUM(J6:J230)</f>
        <v>1287781.56</v>
      </c>
      <c r="K231" s="17"/>
    </row>
  </sheetData>
  <autoFilter xmlns:etc="http://www.wps.cn/officeDocument/2017/etCustomData" ref="A5:K231" etc:filterBottomFollowUsedRange="0">
    <extLst/>
  </autoFilter>
  <mergeCells count="464">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D215:E215"/>
    <mergeCell ref="G215:H215"/>
    <mergeCell ref="D216:E216"/>
    <mergeCell ref="G216:H216"/>
    <mergeCell ref="D217:E217"/>
    <mergeCell ref="G217:H217"/>
    <mergeCell ref="D218:E218"/>
    <mergeCell ref="G218:H218"/>
    <mergeCell ref="D219:E219"/>
    <mergeCell ref="G219:H219"/>
    <mergeCell ref="D220:E220"/>
    <mergeCell ref="G220:H220"/>
    <mergeCell ref="D221:E221"/>
    <mergeCell ref="G221:H221"/>
    <mergeCell ref="D222:E222"/>
    <mergeCell ref="G222:H222"/>
    <mergeCell ref="D223:E223"/>
    <mergeCell ref="G223:H223"/>
    <mergeCell ref="D224:E224"/>
    <mergeCell ref="G224:H224"/>
    <mergeCell ref="D225:E225"/>
    <mergeCell ref="G225:H225"/>
    <mergeCell ref="D226:E226"/>
    <mergeCell ref="G226:H226"/>
    <mergeCell ref="D227:E227"/>
    <mergeCell ref="G227:H227"/>
    <mergeCell ref="D228:E228"/>
    <mergeCell ref="G228:H228"/>
    <mergeCell ref="D229:E229"/>
    <mergeCell ref="G229:H229"/>
    <mergeCell ref="D230:E230"/>
    <mergeCell ref="G230:H230"/>
    <mergeCell ref="A231:I231"/>
    <mergeCell ref="A3:A4"/>
    <mergeCell ref="B3:B4"/>
    <mergeCell ref="C3:C4"/>
    <mergeCell ref="F3:F4"/>
    <mergeCell ref="D3:E4"/>
    <mergeCell ref="G3:H4"/>
  </mergeCells>
  <printOptions horizontalCentered="1"/>
  <pageMargins left="0.116416666666667" right="0.116416666666667" top="0.59375" bottom="0" header="0.59375" footer="0"/>
  <pageSetup paperSize="9" scale="9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8"/>
  <sheetViews>
    <sheetView showGridLines="0" showZeros="0" view="pageBreakPreview" zoomScaleNormal="100" workbookViewId="0">
      <pane xSplit="6" ySplit="6" topLeftCell="G94" activePane="bottomRight" state="frozen"/>
      <selection/>
      <selection pane="topRight"/>
      <selection pane="bottomLeft"/>
      <selection pane="bottomRight" activeCell="H98" sqref="H98"/>
    </sheetView>
  </sheetViews>
  <sheetFormatPr defaultColWidth="9" defaultRowHeight="12"/>
  <cols>
    <col min="1" max="1" width="9.5047619047619" customWidth="1"/>
    <col min="2" max="2" width="19.6666666666667" customWidth="1"/>
    <col min="3" max="3" width="18.1619047619048" customWidth="1"/>
    <col min="4" max="4" width="23.4285714285714" customWidth="1"/>
    <col min="5" max="5" width="7.16190476190476" customWidth="1"/>
    <col min="6" max="6" width="9.71428571428571" customWidth="1"/>
    <col min="7" max="8" width="12.1714285714286" customWidth="1"/>
  </cols>
  <sheetData>
    <row r="1" customFormat="1" ht="39.75" customHeight="1" spans="1:8">
      <c r="A1" s="1" t="s">
        <v>53</v>
      </c>
      <c r="B1" s="1"/>
      <c r="C1" s="1"/>
      <c r="D1" s="1"/>
      <c r="E1" s="1"/>
      <c r="F1" s="1"/>
      <c r="G1" s="2"/>
      <c r="H1" s="2"/>
    </row>
    <row r="2" customFormat="1" ht="28.5" customHeight="1" spans="1:8">
      <c r="A2" s="3" t="s">
        <v>2838</v>
      </c>
      <c r="B2" s="3"/>
      <c r="C2" s="3"/>
      <c r="D2" s="3"/>
      <c r="E2" s="3"/>
      <c r="F2" s="3"/>
      <c r="G2" s="4"/>
      <c r="H2" s="4"/>
    </row>
    <row r="3" customFormat="1" ht="17.25" customHeight="1" spans="1:8">
      <c r="A3" s="5" t="s">
        <v>11</v>
      </c>
      <c r="B3" s="6" t="s">
        <v>55</v>
      </c>
      <c r="C3" s="6" t="s">
        <v>35</v>
      </c>
      <c r="D3" s="6" t="s">
        <v>56</v>
      </c>
      <c r="E3" s="6" t="s">
        <v>57</v>
      </c>
      <c r="F3" s="6" t="s">
        <v>58</v>
      </c>
      <c r="G3" s="6" t="s">
        <v>59</v>
      </c>
      <c r="H3" s="7"/>
    </row>
    <row r="4" customFormat="1" ht="17.25" customHeight="1" spans="1:8">
      <c r="A4" s="8"/>
      <c r="B4" s="9"/>
      <c r="C4" s="9"/>
      <c r="D4" s="9"/>
      <c r="E4" s="9"/>
      <c r="F4" s="9"/>
      <c r="G4" s="9" t="s">
        <v>60</v>
      </c>
      <c r="H4" s="10" t="s">
        <v>61</v>
      </c>
    </row>
    <row r="5" customFormat="1" ht="15.75" customHeight="1" spans="1:8">
      <c r="A5" s="8"/>
      <c r="B5" s="11"/>
      <c r="C5" s="11" t="s">
        <v>2839</v>
      </c>
      <c r="D5" s="11"/>
      <c r="E5" s="11"/>
      <c r="F5" s="12"/>
      <c r="G5" s="12"/>
      <c r="H5" s="13"/>
    </row>
    <row r="6" customFormat="1" ht="143.25" customHeight="1" spans="1:8">
      <c r="A6" s="8">
        <v>1</v>
      </c>
      <c r="B6" s="11" t="s">
        <v>2840</v>
      </c>
      <c r="C6" s="11" t="s">
        <v>1190</v>
      </c>
      <c r="D6" s="11" t="s">
        <v>1191</v>
      </c>
      <c r="E6" s="9" t="s">
        <v>686</v>
      </c>
      <c r="F6" s="12">
        <v>125.96</v>
      </c>
      <c r="G6" s="12">
        <v>407.93</v>
      </c>
      <c r="H6" s="14">
        <f>ROUND(F6*G6,2)</f>
        <v>51382.86</v>
      </c>
    </row>
    <row r="7" customFormat="1" ht="143.25" customHeight="1" spans="1:8">
      <c r="A7" s="8">
        <v>2</v>
      </c>
      <c r="B7" s="11" t="s">
        <v>2841</v>
      </c>
      <c r="C7" s="11" t="s">
        <v>1190</v>
      </c>
      <c r="D7" s="11" t="s">
        <v>1193</v>
      </c>
      <c r="E7" s="9" t="s">
        <v>686</v>
      </c>
      <c r="F7" s="12">
        <v>149.64</v>
      </c>
      <c r="G7" s="12">
        <v>224.86</v>
      </c>
      <c r="H7" s="14">
        <f t="shared" ref="H7:H38" si="0">ROUND(F7*G7,2)</f>
        <v>33648.05</v>
      </c>
    </row>
    <row r="8" customFormat="1" ht="143.25" customHeight="1" spans="1:8">
      <c r="A8" s="8">
        <v>3</v>
      </c>
      <c r="B8" s="11" t="s">
        <v>2842</v>
      </c>
      <c r="C8" s="11" t="s">
        <v>1190</v>
      </c>
      <c r="D8" s="11" t="s">
        <v>1195</v>
      </c>
      <c r="E8" s="9" t="s">
        <v>686</v>
      </c>
      <c r="F8" s="12">
        <v>10.64</v>
      </c>
      <c r="G8" s="12">
        <v>163.21</v>
      </c>
      <c r="H8" s="14">
        <f t="shared" si="0"/>
        <v>1736.55</v>
      </c>
    </row>
    <row r="9" customFormat="1" ht="143.25" customHeight="1" spans="1:8">
      <c r="A9" s="8">
        <v>4</v>
      </c>
      <c r="B9" s="11" t="s">
        <v>2843</v>
      </c>
      <c r="C9" s="11" t="s">
        <v>1190</v>
      </c>
      <c r="D9" s="11" t="s">
        <v>1199</v>
      </c>
      <c r="E9" s="9" t="s">
        <v>686</v>
      </c>
      <c r="F9" s="12">
        <v>41.24</v>
      </c>
      <c r="G9" s="12">
        <v>115.34</v>
      </c>
      <c r="H9" s="14">
        <f t="shared" si="0"/>
        <v>4756.62</v>
      </c>
    </row>
    <row r="10" customFormat="1" ht="143.25" customHeight="1" spans="1:8">
      <c r="A10" s="8">
        <v>5</v>
      </c>
      <c r="B10" s="11" t="s">
        <v>2844</v>
      </c>
      <c r="C10" s="11" t="s">
        <v>1190</v>
      </c>
      <c r="D10" s="11" t="s">
        <v>1203</v>
      </c>
      <c r="E10" s="9" t="s">
        <v>686</v>
      </c>
      <c r="F10" s="12">
        <v>15.22</v>
      </c>
      <c r="G10" s="12">
        <v>60.1</v>
      </c>
      <c r="H10" s="14">
        <f t="shared" si="0"/>
        <v>914.72</v>
      </c>
    </row>
    <row r="11" customFormat="1" ht="143.25" customHeight="1" spans="1:8">
      <c r="A11" s="8">
        <v>6</v>
      </c>
      <c r="B11" s="11" t="s">
        <v>2845</v>
      </c>
      <c r="C11" s="11" t="s">
        <v>1190</v>
      </c>
      <c r="D11" s="11" t="s">
        <v>1205</v>
      </c>
      <c r="E11" s="9" t="s">
        <v>686</v>
      </c>
      <c r="F11" s="12">
        <v>148.46</v>
      </c>
      <c r="G11" s="12">
        <v>50.36</v>
      </c>
      <c r="H11" s="14">
        <f t="shared" si="0"/>
        <v>7476.45</v>
      </c>
    </row>
    <row r="12" customFormat="1" ht="143.25" customHeight="1" spans="1:8">
      <c r="A12" s="8">
        <v>7</v>
      </c>
      <c r="B12" s="11" t="s">
        <v>2846</v>
      </c>
      <c r="C12" s="11" t="s">
        <v>1190</v>
      </c>
      <c r="D12" s="11" t="s">
        <v>1207</v>
      </c>
      <c r="E12" s="9" t="s">
        <v>686</v>
      </c>
      <c r="F12" s="12">
        <v>161.43</v>
      </c>
      <c r="G12" s="12">
        <v>39.44</v>
      </c>
      <c r="H12" s="14">
        <f t="shared" si="0"/>
        <v>6366.8</v>
      </c>
    </row>
    <row r="13" customFormat="1" ht="156" customHeight="1" spans="1:8">
      <c r="A13" s="8">
        <v>8</v>
      </c>
      <c r="B13" s="11" t="s">
        <v>2847</v>
      </c>
      <c r="C13" s="11" t="s">
        <v>1215</v>
      </c>
      <c r="D13" s="11" t="s">
        <v>2848</v>
      </c>
      <c r="E13" s="9" t="s">
        <v>1217</v>
      </c>
      <c r="F13" s="12">
        <v>1</v>
      </c>
      <c r="G13" s="12">
        <v>627.81</v>
      </c>
      <c r="H13" s="14">
        <f t="shared" si="0"/>
        <v>627.81</v>
      </c>
    </row>
    <row r="14" customFormat="1" ht="168.75" customHeight="1" spans="1:8">
      <c r="A14" s="8">
        <v>9</v>
      </c>
      <c r="B14" s="11" t="s">
        <v>2849</v>
      </c>
      <c r="C14" s="11" t="s">
        <v>1215</v>
      </c>
      <c r="D14" s="11" t="s">
        <v>2850</v>
      </c>
      <c r="E14" s="9" t="s">
        <v>1217</v>
      </c>
      <c r="F14" s="12">
        <v>1</v>
      </c>
      <c r="G14" s="12">
        <v>388.88</v>
      </c>
      <c r="H14" s="14">
        <f t="shared" si="0"/>
        <v>388.88</v>
      </c>
    </row>
    <row r="15" customFormat="1" ht="168.75" customHeight="1" spans="1:8">
      <c r="A15" s="8">
        <v>10</v>
      </c>
      <c r="B15" s="11" t="s">
        <v>2851</v>
      </c>
      <c r="C15" s="11" t="s">
        <v>1215</v>
      </c>
      <c r="D15" s="11" t="s">
        <v>2852</v>
      </c>
      <c r="E15" s="9" t="s">
        <v>1217</v>
      </c>
      <c r="F15" s="12">
        <v>1</v>
      </c>
      <c r="G15" s="12">
        <v>727.94</v>
      </c>
      <c r="H15" s="14">
        <f t="shared" si="0"/>
        <v>727.94</v>
      </c>
    </row>
    <row r="16" customFormat="1" ht="105" customHeight="1" spans="1:8">
      <c r="A16" s="8">
        <v>11</v>
      </c>
      <c r="B16" s="11" t="s">
        <v>2853</v>
      </c>
      <c r="C16" s="11" t="s">
        <v>1235</v>
      </c>
      <c r="D16" s="11" t="s">
        <v>1236</v>
      </c>
      <c r="E16" s="9" t="s">
        <v>913</v>
      </c>
      <c r="F16" s="12">
        <v>4</v>
      </c>
      <c r="G16" s="12">
        <v>577.56</v>
      </c>
      <c r="H16" s="14">
        <f t="shared" si="0"/>
        <v>2310.24</v>
      </c>
    </row>
    <row r="17" customFormat="1" ht="105" customHeight="1" spans="1:8">
      <c r="A17" s="8">
        <v>12</v>
      </c>
      <c r="B17" s="11" t="s">
        <v>2854</v>
      </c>
      <c r="C17" s="11" t="s">
        <v>1244</v>
      </c>
      <c r="D17" s="11" t="s">
        <v>1251</v>
      </c>
      <c r="E17" s="9" t="s">
        <v>913</v>
      </c>
      <c r="F17" s="12">
        <v>8</v>
      </c>
      <c r="G17" s="12">
        <v>39.89</v>
      </c>
      <c r="H17" s="14">
        <f t="shared" si="0"/>
        <v>319.12</v>
      </c>
    </row>
    <row r="18" customFormat="1" ht="54" customHeight="1" spans="1:8">
      <c r="A18" s="8">
        <v>13</v>
      </c>
      <c r="B18" s="11" t="s">
        <v>2855</v>
      </c>
      <c r="C18" s="11" t="s">
        <v>2856</v>
      </c>
      <c r="D18" s="11" t="s">
        <v>2857</v>
      </c>
      <c r="E18" s="9" t="s">
        <v>913</v>
      </c>
      <c r="F18" s="12">
        <v>1</v>
      </c>
      <c r="G18" s="12">
        <v>400.98</v>
      </c>
      <c r="H18" s="14">
        <f t="shared" si="0"/>
        <v>400.98</v>
      </c>
    </row>
    <row r="19" customFormat="1" ht="54" customHeight="1" spans="1:8">
      <c r="A19" s="8">
        <v>14</v>
      </c>
      <c r="B19" s="11" t="s">
        <v>2858</v>
      </c>
      <c r="C19" s="11" t="s">
        <v>2856</v>
      </c>
      <c r="D19" s="11" t="s">
        <v>2859</v>
      </c>
      <c r="E19" s="9" t="s">
        <v>913</v>
      </c>
      <c r="F19" s="12">
        <v>1</v>
      </c>
      <c r="G19" s="12">
        <v>38.94</v>
      </c>
      <c r="H19" s="14">
        <f t="shared" si="0"/>
        <v>38.94</v>
      </c>
    </row>
    <row r="20" customFormat="1" ht="92.25" customHeight="1" spans="1:8">
      <c r="A20" s="8">
        <v>15</v>
      </c>
      <c r="B20" s="11" t="s">
        <v>2860</v>
      </c>
      <c r="C20" s="11" t="s">
        <v>1253</v>
      </c>
      <c r="D20" s="11" t="s">
        <v>1254</v>
      </c>
      <c r="E20" s="9" t="s">
        <v>913</v>
      </c>
      <c r="F20" s="12">
        <v>2</v>
      </c>
      <c r="G20" s="12">
        <v>134.39</v>
      </c>
      <c r="H20" s="14">
        <f t="shared" si="0"/>
        <v>268.78</v>
      </c>
    </row>
    <row r="21" customFormat="1" ht="66.75" customHeight="1" spans="1:8">
      <c r="A21" s="8">
        <v>16</v>
      </c>
      <c r="B21" s="11" t="s">
        <v>2861</v>
      </c>
      <c r="C21" s="11" t="s">
        <v>1256</v>
      </c>
      <c r="D21" s="11" t="s">
        <v>1257</v>
      </c>
      <c r="E21" s="9" t="s">
        <v>913</v>
      </c>
      <c r="F21" s="12">
        <v>2</v>
      </c>
      <c r="G21" s="12">
        <v>64.66</v>
      </c>
      <c r="H21" s="14">
        <f t="shared" si="0"/>
        <v>129.32</v>
      </c>
    </row>
    <row r="22" customFormat="1" ht="54" customHeight="1" spans="1:8">
      <c r="A22" s="8">
        <v>17</v>
      </c>
      <c r="B22" s="11" t="s">
        <v>2862</v>
      </c>
      <c r="C22" s="11" t="s">
        <v>1259</v>
      </c>
      <c r="D22" s="11" t="s">
        <v>2863</v>
      </c>
      <c r="E22" s="9" t="s">
        <v>913</v>
      </c>
      <c r="F22" s="12">
        <v>1</v>
      </c>
      <c r="G22" s="12">
        <v>268.12</v>
      </c>
      <c r="H22" s="14">
        <f t="shared" si="0"/>
        <v>268.12</v>
      </c>
    </row>
    <row r="23" customFormat="1" ht="54" customHeight="1" spans="1:8">
      <c r="A23" s="8">
        <v>18</v>
      </c>
      <c r="B23" s="11" t="s">
        <v>2864</v>
      </c>
      <c r="C23" s="11" t="s">
        <v>1259</v>
      </c>
      <c r="D23" s="11" t="s">
        <v>1260</v>
      </c>
      <c r="E23" s="9" t="s">
        <v>913</v>
      </c>
      <c r="F23" s="12">
        <v>4</v>
      </c>
      <c r="G23" s="12">
        <v>373.88</v>
      </c>
      <c r="H23" s="14">
        <f t="shared" si="0"/>
        <v>1495.52</v>
      </c>
    </row>
    <row r="24" customFormat="1" ht="54" customHeight="1" spans="1:8">
      <c r="A24" s="8">
        <v>19</v>
      </c>
      <c r="B24" s="11" t="s">
        <v>2865</v>
      </c>
      <c r="C24" s="11" t="s">
        <v>1978</v>
      </c>
      <c r="D24" s="11" t="s">
        <v>2866</v>
      </c>
      <c r="E24" s="9" t="s">
        <v>913</v>
      </c>
      <c r="F24" s="12">
        <v>9</v>
      </c>
      <c r="G24" s="12">
        <v>46.05</v>
      </c>
      <c r="H24" s="14">
        <f t="shared" si="0"/>
        <v>414.45</v>
      </c>
    </row>
    <row r="25" customFormat="1" ht="66.75" customHeight="1" spans="1:8">
      <c r="A25" s="8">
        <v>20</v>
      </c>
      <c r="B25" s="11" t="s">
        <v>2867</v>
      </c>
      <c r="C25" s="11" t="s">
        <v>1275</v>
      </c>
      <c r="D25" s="11" t="s">
        <v>1276</v>
      </c>
      <c r="E25" s="9" t="s">
        <v>749</v>
      </c>
      <c r="F25" s="12">
        <v>545.66</v>
      </c>
      <c r="G25" s="12">
        <v>27.55</v>
      </c>
      <c r="H25" s="14">
        <f t="shared" si="0"/>
        <v>15032.93</v>
      </c>
    </row>
    <row r="26" customFormat="1" ht="92.25" customHeight="1" spans="1:8">
      <c r="A26" s="8">
        <v>21</v>
      </c>
      <c r="B26" s="11" t="s">
        <v>2868</v>
      </c>
      <c r="C26" s="11" t="s">
        <v>1278</v>
      </c>
      <c r="D26" s="11" t="s">
        <v>1279</v>
      </c>
      <c r="E26" s="9" t="s">
        <v>749</v>
      </c>
      <c r="F26" s="12">
        <v>545.66</v>
      </c>
      <c r="G26" s="12">
        <v>2.55</v>
      </c>
      <c r="H26" s="14">
        <f t="shared" si="0"/>
        <v>1391.43</v>
      </c>
    </row>
    <row r="27" customFormat="1" ht="41.25" customHeight="1" spans="1:8">
      <c r="A27" s="8">
        <v>22</v>
      </c>
      <c r="B27" s="11" t="s">
        <v>2869</v>
      </c>
      <c r="C27" s="11" t="s">
        <v>1113</v>
      </c>
      <c r="D27" s="11" t="s">
        <v>1986</v>
      </c>
      <c r="E27" s="9" t="s">
        <v>1115</v>
      </c>
      <c r="F27" s="12">
        <v>1</v>
      </c>
      <c r="G27" s="12">
        <v>1689.27</v>
      </c>
      <c r="H27" s="14">
        <f t="shared" si="0"/>
        <v>1689.27</v>
      </c>
    </row>
    <row r="28" customFormat="1" ht="15.75" customHeight="1" spans="1:8">
      <c r="A28" s="8"/>
      <c r="B28" s="11"/>
      <c r="C28" s="11" t="s">
        <v>2870</v>
      </c>
      <c r="D28" s="11"/>
      <c r="E28" s="11"/>
      <c r="F28" s="12"/>
      <c r="G28" s="12"/>
      <c r="H28" s="14">
        <f t="shared" si="0"/>
        <v>0</v>
      </c>
    </row>
    <row r="29" customFormat="1" ht="143.25" customHeight="1" spans="1:8">
      <c r="A29" s="8">
        <v>23</v>
      </c>
      <c r="B29" s="11" t="s">
        <v>2871</v>
      </c>
      <c r="C29" s="11" t="s">
        <v>1190</v>
      </c>
      <c r="D29" s="11" t="s">
        <v>2872</v>
      </c>
      <c r="E29" s="9" t="s">
        <v>686</v>
      </c>
      <c r="F29" s="12">
        <v>28</v>
      </c>
      <c r="G29" s="12">
        <v>571.58</v>
      </c>
      <c r="H29" s="14">
        <f t="shared" si="0"/>
        <v>16004.24</v>
      </c>
    </row>
    <row r="30" customFormat="1" ht="143.25" customHeight="1" spans="1:8">
      <c r="A30" s="8">
        <v>24</v>
      </c>
      <c r="B30" s="11" t="s">
        <v>2873</v>
      </c>
      <c r="C30" s="11" t="s">
        <v>1190</v>
      </c>
      <c r="D30" s="11" t="s">
        <v>1191</v>
      </c>
      <c r="E30" s="9" t="s">
        <v>686</v>
      </c>
      <c r="F30" s="12">
        <v>24.88</v>
      </c>
      <c r="G30" s="12">
        <v>407.93</v>
      </c>
      <c r="H30" s="14">
        <f t="shared" si="0"/>
        <v>10149.3</v>
      </c>
    </row>
    <row r="31" customFormat="1" ht="143.25" customHeight="1" spans="1:8">
      <c r="A31" s="8">
        <v>25</v>
      </c>
      <c r="B31" s="11" t="s">
        <v>2874</v>
      </c>
      <c r="C31" s="11" t="s">
        <v>1190</v>
      </c>
      <c r="D31" s="11" t="s">
        <v>1193</v>
      </c>
      <c r="E31" s="9" t="s">
        <v>686</v>
      </c>
      <c r="F31" s="12">
        <v>37.23</v>
      </c>
      <c r="G31" s="12">
        <v>224.86</v>
      </c>
      <c r="H31" s="14">
        <f t="shared" si="0"/>
        <v>8371.54</v>
      </c>
    </row>
    <row r="32" customFormat="1" ht="143.25" customHeight="1" spans="1:8">
      <c r="A32" s="8">
        <v>26</v>
      </c>
      <c r="B32" s="11" t="s">
        <v>2875</v>
      </c>
      <c r="C32" s="11" t="s">
        <v>1190</v>
      </c>
      <c r="D32" s="11" t="s">
        <v>1195</v>
      </c>
      <c r="E32" s="9" t="s">
        <v>686</v>
      </c>
      <c r="F32" s="12">
        <v>33.25</v>
      </c>
      <c r="G32" s="12">
        <v>163.21</v>
      </c>
      <c r="H32" s="14">
        <f t="shared" si="0"/>
        <v>5426.73</v>
      </c>
    </row>
    <row r="33" customFormat="1" ht="143.25" customHeight="1" spans="1:8">
      <c r="A33" s="8">
        <v>27</v>
      </c>
      <c r="B33" s="11" t="s">
        <v>2876</v>
      </c>
      <c r="C33" s="11" t="s">
        <v>1190</v>
      </c>
      <c r="D33" s="11" t="s">
        <v>1197</v>
      </c>
      <c r="E33" s="9" t="s">
        <v>686</v>
      </c>
      <c r="F33" s="12">
        <v>13.8</v>
      </c>
      <c r="G33" s="12">
        <v>140.32</v>
      </c>
      <c r="H33" s="14">
        <f t="shared" si="0"/>
        <v>1936.42</v>
      </c>
    </row>
    <row r="34" customFormat="1" ht="105" customHeight="1" spans="1:8">
      <c r="A34" s="8">
        <v>28</v>
      </c>
      <c r="B34" s="11" t="s">
        <v>2877</v>
      </c>
      <c r="C34" s="11" t="s">
        <v>2878</v>
      </c>
      <c r="D34" s="11" t="s">
        <v>2879</v>
      </c>
      <c r="E34" s="9" t="s">
        <v>686</v>
      </c>
      <c r="F34" s="12">
        <v>2.38</v>
      </c>
      <c r="G34" s="12">
        <v>38.91</v>
      </c>
      <c r="H34" s="14">
        <f t="shared" si="0"/>
        <v>92.61</v>
      </c>
    </row>
    <row r="35" customFormat="1" ht="168.75" customHeight="1" spans="1:8">
      <c r="A35" s="8">
        <v>29</v>
      </c>
      <c r="B35" s="11" t="s">
        <v>2880</v>
      </c>
      <c r="C35" s="11" t="s">
        <v>1215</v>
      </c>
      <c r="D35" s="11" t="s">
        <v>2881</v>
      </c>
      <c r="E35" s="9" t="s">
        <v>1217</v>
      </c>
      <c r="F35" s="12">
        <v>1</v>
      </c>
      <c r="G35" s="12">
        <v>4055.21</v>
      </c>
      <c r="H35" s="14">
        <f t="shared" si="0"/>
        <v>4055.21</v>
      </c>
    </row>
    <row r="36" customFormat="1" ht="105" customHeight="1" spans="1:8">
      <c r="A36" s="8">
        <v>30</v>
      </c>
      <c r="B36" s="11" t="s">
        <v>2882</v>
      </c>
      <c r="C36" s="11" t="s">
        <v>1235</v>
      </c>
      <c r="D36" s="11" t="s">
        <v>2883</v>
      </c>
      <c r="E36" s="9" t="s">
        <v>913</v>
      </c>
      <c r="F36" s="12">
        <v>7</v>
      </c>
      <c r="G36" s="12">
        <v>1510.79</v>
      </c>
      <c r="H36" s="14">
        <f t="shared" si="0"/>
        <v>10575.53</v>
      </c>
    </row>
    <row r="37" customFormat="1" ht="105" customHeight="1" spans="1:8">
      <c r="A37" s="8">
        <v>31</v>
      </c>
      <c r="B37" s="11" t="s">
        <v>2884</v>
      </c>
      <c r="C37" s="11" t="s">
        <v>1235</v>
      </c>
      <c r="D37" s="11" t="s">
        <v>2027</v>
      </c>
      <c r="E37" s="9" t="s">
        <v>913</v>
      </c>
      <c r="F37" s="12">
        <v>4</v>
      </c>
      <c r="G37" s="12">
        <v>928.9</v>
      </c>
      <c r="H37" s="14">
        <f t="shared" si="0"/>
        <v>3715.6</v>
      </c>
    </row>
    <row r="38" customFormat="1" ht="105" customHeight="1" spans="1:8">
      <c r="A38" s="8">
        <v>32</v>
      </c>
      <c r="B38" s="11" t="s">
        <v>2885</v>
      </c>
      <c r="C38" s="11" t="s">
        <v>1235</v>
      </c>
      <c r="D38" s="11" t="s">
        <v>1236</v>
      </c>
      <c r="E38" s="9" t="s">
        <v>913</v>
      </c>
      <c r="F38" s="12">
        <v>4</v>
      </c>
      <c r="G38" s="12">
        <v>577.56</v>
      </c>
      <c r="H38" s="14">
        <f t="shared" si="0"/>
        <v>2310.24</v>
      </c>
    </row>
    <row r="39" customFormat="1" ht="105" customHeight="1" spans="1:8">
      <c r="A39" s="8">
        <v>33</v>
      </c>
      <c r="B39" s="11" t="s">
        <v>2886</v>
      </c>
      <c r="C39" s="11" t="s">
        <v>2887</v>
      </c>
      <c r="D39" s="11" t="s">
        <v>2888</v>
      </c>
      <c r="E39" s="9" t="s">
        <v>913</v>
      </c>
      <c r="F39" s="12">
        <v>2</v>
      </c>
      <c r="G39" s="12">
        <v>905.2</v>
      </c>
      <c r="H39" s="14">
        <f t="shared" ref="H39:H70" si="1">ROUND(F39*G39,2)</f>
        <v>1810.4</v>
      </c>
    </row>
    <row r="40" customFormat="1" ht="117.75" customHeight="1" spans="1:8">
      <c r="A40" s="8">
        <v>34</v>
      </c>
      <c r="B40" s="11" t="s">
        <v>2889</v>
      </c>
      <c r="C40" s="11" t="s">
        <v>1235</v>
      </c>
      <c r="D40" s="11" t="s">
        <v>2890</v>
      </c>
      <c r="E40" s="9" t="s">
        <v>913</v>
      </c>
      <c r="F40" s="12">
        <v>2</v>
      </c>
      <c r="G40" s="12">
        <v>39.3</v>
      </c>
      <c r="H40" s="14">
        <f t="shared" si="1"/>
        <v>78.6</v>
      </c>
    </row>
    <row r="41" customFormat="1" ht="66.75" customHeight="1" spans="1:8">
      <c r="A41" s="8">
        <v>35</v>
      </c>
      <c r="B41" s="11" t="s">
        <v>2891</v>
      </c>
      <c r="C41" s="11" t="s">
        <v>1332</v>
      </c>
      <c r="D41" s="11" t="s">
        <v>2892</v>
      </c>
      <c r="E41" s="9" t="s">
        <v>913</v>
      </c>
      <c r="F41" s="12">
        <v>2</v>
      </c>
      <c r="G41" s="12">
        <v>806.57</v>
      </c>
      <c r="H41" s="14">
        <f t="shared" si="1"/>
        <v>1613.14</v>
      </c>
    </row>
    <row r="42" customFormat="1" ht="54" customHeight="1" spans="1:8">
      <c r="A42" s="8">
        <v>36</v>
      </c>
      <c r="B42" s="11" t="s">
        <v>2893</v>
      </c>
      <c r="C42" s="11" t="s">
        <v>2037</v>
      </c>
      <c r="D42" s="11" t="s">
        <v>2038</v>
      </c>
      <c r="E42" s="9" t="s">
        <v>913</v>
      </c>
      <c r="F42" s="12">
        <v>2</v>
      </c>
      <c r="G42" s="12">
        <v>45</v>
      </c>
      <c r="H42" s="14">
        <f t="shared" si="1"/>
        <v>90</v>
      </c>
    </row>
    <row r="43" customFormat="1" ht="54" customHeight="1" spans="1:8">
      <c r="A43" s="8">
        <v>37</v>
      </c>
      <c r="B43" s="11" t="s">
        <v>2894</v>
      </c>
      <c r="C43" s="11" t="s">
        <v>1978</v>
      </c>
      <c r="D43" s="11" t="s">
        <v>1979</v>
      </c>
      <c r="E43" s="9" t="s">
        <v>913</v>
      </c>
      <c r="F43" s="12">
        <v>2</v>
      </c>
      <c r="G43" s="12">
        <v>26.03</v>
      </c>
      <c r="H43" s="14">
        <f t="shared" si="1"/>
        <v>52.06</v>
      </c>
    </row>
    <row r="44" customFormat="1" ht="66.75" customHeight="1" spans="1:8">
      <c r="A44" s="8">
        <v>38</v>
      </c>
      <c r="B44" s="11" t="s">
        <v>2895</v>
      </c>
      <c r="C44" s="11" t="s">
        <v>2896</v>
      </c>
      <c r="D44" s="11" t="s">
        <v>2897</v>
      </c>
      <c r="E44" s="9" t="s">
        <v>984</v>
      </c>
      <c r="F44" s="12">
        <v>2</v>
      </c>
      <c r="G44" s="12">
        <v>1074.99</v>
      </c>
      <c r="H44" s="14">
        <f t="shared" si="1"/>
        <v>2149.98</v>
      </c>
    </row>
    <row r="45" customFormat="1" ht="54" customHeight="1" spans="1:8">
      <c r="A45" s="8">
        <v>39</v>
      </c>
      <c r="B45" s="11" t="s">
        <v>2898</v>
      </c>
      <c r="C45" s="11" t="s">
        <v>2899</v>
      </c>
      <c r="D45" s="11" t="s">
        <v>2900</v>
      </c>
      <c r="E45" s="9" t="s">
        <v>984</v>
      </c>
      <c r="F45" s="12">
        <v>2</v>
      </c>
      <c r="G45" s="12">
        <v>2474.15</v>
      </c>
      <c r="H45" s="14">
        <f t="shared" si="1"/>
        <v>4948.3</v>
      </c>
    </row>
    <row r="46" customFormat="1" ht="66.75" customHeight="1" spans="1:8">
      <c r="A46" s="8">
        <v>40</v>
      </c>
      <c r="B46" s="11" t="s">
        <v>2901</v>
      </c>
      <c r="C46" s="11" t="s">
        <v>2902</v>
      </c>
      <c r="D46" s="11" t="s">
        <v>2903</v>
      </c>
      <c r="E46" s="9" t="s">
        <v>913</v>
      </c>
      <c r="F46" s="12">
        <v>1</v>
      </c>
      <c r="G46" s="12">
        <v>1085.26</v>
      </c>
      <c r="H46" s="14">
        <f t="shared" si="1"/>
        <v>1085.26</v>
      </c>
    </row>
    <row r="47" customFormat="1" ht="66.75" customHeight="1" spans="1:8">
      <c r="A47" s="8">
        <v>41</v>
      </c>
      <c r="B47" s="11" t="s">
        <v>2904</v>
      </c>
      <c r="C47" s="11" t="s">
        <v>2902</v>
      </c>
      <c r="D47" s="11" t="s">
        <v>2905</v>
      </c>
      <c r="E47" s="9" t="s">
        <v>913</v>
      </c>
      <c r="F47" s="12">
        <v>2</v>
      </c>
      <c r="G47" s="12">
        <v>1835.42</v>
      </c>
      <c r="H47" s="14">
        <f t="shared" si="1"/>
        <v>3670.84</v>
      </c>
    </row>
    <row r="48" customFormat="1" ht="54" customHeight="1" spans="1:8">
      <c r="A48" s="8">
        <v>42</v>
      </c>
      <c r="B48" s="11" t="s">
        <v>2906</v>
      </c>
      <c r="C48" s="11" t="s">
        <v>1259</v>
      </c>
      <c r="D48" s="11" t="s">
        <v>2907</v>
      </c>
      <c r="E48" s="9" t="s">
        <v>913</v>
      </c>
      <c r="F48" s="12">
        <v>1</v>
      </c>
      <c r="G48" s="12">
        <v>638.68</v>
      </c>
      <c r="H48" s="14">
        <f t="shared" si="1"/>
        <v>638.68</v>
      </c>
    </row>
    <row r="49" customFormat="1" ht="54" customHeight="1" spans="1:8">
      <c r="A49" s="8">
        <v>43</v>
      </c>
      <c r="B49" s="11" t="s">
        <v>2908</v>
      </c>
      <c r="C49" s="11" t="s">
        <v>1259</v>
      </c>
      <c r="D49" s="11" t="s">
        <v>2909</v>
      </c>
      <c r="E49" s="9" t="s">
        <v>913</v>
      </c>
      <c r="F49" s="12">
        <v>2</v>
      </c>
      <c r="G49" s="12">
        <v>330.49</v>
      </c>
      <c r="H49" s="14">
        <f t="shared" si="1"/>
        <v>660.98</v>
      </c>
    </row>
    <row r="50" customFormat="1" ht="66.75" customHeight="1" spans="1:8">
      <c r="A50" s="8">
        <v>44</v>
      </c>
      <c r="B50" s="11" t="s">
        <v>2910</v>
      </c>
      <c r="C50" s="11" t="s">
        <v>1275</v>
      </c>
      <c r="D50" s="11" t="s">
        <v>1276</v>
      </c>
      <c r="E50" s="9" t="s">
        <v>749</v>
      </c>
      <c r="F50" s="12">
        <v>78.81</v>
      </c>
      <c r="G50" s="12">
        <v>27.55</v>
      </c>
      <c r="H50" s="14">
        <f t="shared" si="1"/>
        <v>2171.22</v>
      </c>
    </row>
    <row r="51" customFormat="1" ht="92.25" customHeight="1" spans="1:8">
      <c r="A51" s="8">
        <v>45</v>
      </c>
      <c r="B51" s="11" t="s">
        <v>2911</v>
      </c>
      <c r="C51" s="11" t="s">
        <v>1278</v>
      </c>
      <c r="D51" s="11" t="s">
        <v>1279</v>
      </c>
      <c r="E51" s="9" t="s">
        <v>749</v>
      </c>
      <c r="F51" s="12">
        <v>78.81</v>
      </c>
      <c r="G51" s="12">
        <v>2.55</v>
      </c>
      <c r="H51" s="14">
        <f t="shared" si="1"/>
        <v>200.97</v>
      </c>
    </row>
    <row r="52" customFormat="1" ht="232.5" customHeight="1" spans="1:8">
      <c r="A52" s="8">
        <v>46</v>
      </c>
      <c r="B52" s="11" t="s">
        <v>2912</v>
      </c>
      <c r="C52" s="11" t="s">
        <v>2913</v>
      </c>
      <c r="D52" s="11" t="s">
        <v>2914</v>
      </c>
      <c r="E52" s="9" t="s">
        <v>984</v>
      </c>
      <c r="F52" s="12">
        <v>1</v>
      </c>
      <c r="G52" s="12">
        <v>69890.35</v>
      </c>
      <c r="H52" s="14">
        <f t="shared" si="1"/>
        <v>69890.35</v>
      </c>
    </row>
    <row r="53" customFormat="1" ht="232.5" customHeight="1" spans="1:8">
      <c r="A53" s="8">
        <v>47</v>
      </c>
      <c r="B53" s="11" t="s">
        <v>2915</v>
      </c>
      <c r="C53" s="11" t="s">
        <v>2916</v>
      </c>
      <c r="D53" s="11" t="s">
        <v>2917</v>
      </c>
      <c r="E53" s="9" t="s">
        <v>984</v>
      </c>
      <c r="F53" s="12">
        <v>1</v>
      </c>
      <c r="G53" s="12">
        <v>61508.94</v>
      </c>
      <c r="H53" s="14">
        <f t="shared" si="1"/>
        <v>61508.94</v>
      </c>
    </row>
    <row r="54" customFormat="1" ht="92.25" customHeight="1" spans="1:8">
      <c r="A54" s="8">
        <v>48</v>
      </c>
      <c r="B54" s="11" t="s">
        <v>2918</v>
      </c>
      <c r="C54" s="11" t="s">
        <v>2919</v>
      </c>
      <c r="D54" s="11" t="s">
        <v>2920</v>
      </c>
      <c r="E54" s="9" t="s">
        <v>66</v>
      </c>
      <c r="F54" s="12">
        <v>2</v>
      </c>
      <c r="G54" s="12">
        <v>10247.69</v>
      </c>
      <c r="H54" s="14">
        <f t="shared" si="1"/>
        <v>20495.38</v>
      </c>
    </row>
    <row r="55" customFormat="1" ht="130.5" customHeight="1" spans="1:8">
      <c r="A55" s="8">
        <v>49</v>
      </c>
      <c r="B55" s="11" t="s">
        <v>2921</v>
      </c>
      <c r="C55" s="11" t="s">
        <v>2922</v>
      </c>
      <c r="D55" s="11" t="s">
        <v>2923</v>
      </c>
      <c r="E55" s="9" t="s">
        <v>66</v>
      </c>
      <c r="F55" s="12">
        <v>2</v>
      </c>
      <c r="G55" s="12">
        <v>47130.87</v>
      </c>
      <c r="H55" s="14">
        <f t="shared" si="1"/>
        <v>94261.74</v>
      </c>
    </row>
    <row r="56" customFormat="1" ht="41.25" customHeight="1" spans="1:8">
      <c r="A56" s="8">
        <v>50</v>
      </c>
      <c r="B56" s="11" t="s">
        <v>2924</v>
      </c>
      <c r="C56" s="11" t="s">
        <v>1113</v>
      </c>
      <c r="D56" s="11" t="s">
        <v>1986</v>
      </c>
      <c r="E56" s="9" t="s">
        <v>1115</v>
      </c>
      <c r="F56" s="12">
        <v>1</v>
      </c>
      <c r="G56" s="12">
        <v>1209.78</v>
      </c>
      <c r="H56" s="14">
        <f t="shared" si="1"/>
        <v>1209.78</v>
      </c>
    </row>
    <row r="57" customFormat="1" ht="15.75" customHeight="1" spans="1:8">
      <c r="A57" s="8"/>
      <c r="B57" s="11"/>
      <c r="C57" s="11" t="s">
        <v>2925</v>
      </c>
      <c r="D57" s="11"/>
      <c r="E57" s="11"/>
      <c r="F57" s="12"/>
      <c r="G57" s="12"/>
      <c r="H57" s="14">
        <f t="shared" si="1"/>
        <v>0</v>
      </c>
    </row>
    <row r="58" customFormat="1" ht="143.25" customHeight="1" spans="1:8">
      <c r="A58" s="8">
        <v>51</v>
      </c>
      <c r="B58" s="11" t="s">
        <v>2926</v>
      </c>
      <c r="C58" s="11" t="s">
        <v>1190</v>
      </c>
      <c r="D58" s="11" t="s">
        <v>2872</v>
      </c>
      <c r="E58" s="9" t="s">
        <v>686</v>
      </c>
      <c r="F58" s="12">
        <v>4.16</v>
      </c>
      <c r="G58" s="12">
        <v>571.58</v>
      </c>
      <c r="H58" s="14">
        <f t="shared" si="1"/>
        <v>2377.77</v>
      </c>
    </row>
    <row r="59" customFormat="1" ht="143.25" customHeight="1" spans="1:8">
      <c r="A59" s="8">
        <v>52</v>
      </c>
      <c r="B59" s="11" t="s">
        <v>2927</v>
      </c>
      <c r="C59" s="11" t="s">
        <v>1190</v>
      </c>
      <c r="D59" s="11" t="s">
        <v>1191</v>
      </c>
      <c r="E59" s="9" t="s">
        <v>686</v>
      </c>
      <c r="F59" s="12">
        <v>53.11</v>
      </c>
      <c r="G59" s="12">
        <v>407.93</v>
      </c>
      <c r="H59" s="14">
        <f t="shared" si="1"/>
        <v>21665.16</v>
      </c>
    </row>
    <row r="60" customFormat="1" ht="143.25" customHeight="1" spans="1:8">
      <c r="A60" s="8">
        <v>53</v>
      </c>
      <c r="B60" s="11" t="s">
        <v>2928</v>
      </c>
      <c r="C60" s="11" t="s">
        <v>1190</v>
      </c>
      <c r="D60" s="11" t="s">
        <v>1193</v>
      </c>
      <c r="E60" s="9" t="s">
        <v>686</v>
      </c>
      <c r="F60" s="12">
        <v>18.25</v>
      </c>
      <c r="G60" s="12">
        <v>224.86</v>
      </c>
      <c r="H60" s="14">
        <f t="shared" si="1"/>
        <v>4103.7</v>
      </c>
    </row>
    <row r="61" customFormat="1" ht="143.25" customHeight="1" spans="1:8">
      <c r="A61" s="8">
        <v>54</v>
      </c>
      <c r="B61" s="11" t="s">
        <v>2929</v>
      </c>
      <c r="C61" s="11" t="s">
        <v>1190</v>
      </c>
      <c r="D61" s="11" t="s">
        <v>1207</v>
      </c>
      <c r="E61" s="9" t="s">
        <v>686</v>
      </c>
      <c r="F61" s="12">
        <v>7.98</v>
      </c>
      <c r="G61" s="12">
        <v>39.44</v>
      </c>
      <c r="H61" s="14">
        <f t="shared" si="1"/>
        <v>314.73</v>
      </c>
    </row>
    <row r="62" customFormat="1" ht="105" customHeight="1" spans="1:8">
      <c r="A62" s="8">
        <v>55</v>
      </c>
      <c r="B62" s="11" t="s">
        <v>2930</v>
      </c>
      <c r="C62" s="11" t="s">
        <v>1235</v>
      </c>
      <c r="D62" s="11" t="s">
        <v>2883</v>
      </c>
      <c r="E62" s="9" t="s">
        <v>913</v>
      </c>
      <c r="F62" s="12">
        <v>1</v>
      </c>
      <c r="G62" s="12">
        <v>1510.79</v>
      </c>
      <c r="H62" s="14">
        <f t="shared" si="1"/>
        <v>1510.79</v>
      </c>
    </row>
    <row r="63" customFormat="1" ht="105" customHeight="1" spans="1:8">
      <c r="A63" s="8">
        <v>56</v>
      </c>
      <c r="B63" s="11" t="s">
        <v>2931</v>
      </c>
      <c r="C63" s="11" t="s">
        <v>1235</v>
      </c>
      <c r="D63" s="11" t="s">
        <v>2027</v>
      </c>
      <c r="E63" s="9" t="s">
        <v>913</v>
      </c>
      <c r="F63" s="12">
        <v>2</v>
      </c>
      <c r="G63" s="12">
        <v>928.9</v>
      </c>
      <c r="H63" s="14">
        <f t="shared" si="1"/>
        <v>1857.8</v>
      </c>
    </row>
    <row r="64" customFormat="1" ht="54" customHeight="1" spans="1:8">
      <c r="A64" s="8">
        <v>57</v>
      </c>
      <c r="B64" s="11" t="s">
        <v>2932</v>
      </c>
      <c r="C64" s="11" t="s">
        <v>2037</v>
      </c>
      <c r="D64" s="11" t="s">
        <v>2038</v>
      </c>
      <c r="E64" s="9" t="s">
        <v>913</v>
      </c>
      <c r="F64" s="12">
        <v>2</v>
      </c>
      <c r="G64" s="12">
        <v>45</v>
      </c>
      <c r="H64" s="14">
        <f t="shared" si="1"/>
        <v>90</v>
      </c>
    </row>
    <row r="65" customFormat="1" ht="54" customHeight="1" spans="1:8">
      <c r="A65" s="8">
        <v>58</v>
      </c>
      <c r="B65" s="11" t="s">
        <v>2933</v>
      </c>
      <c r="C65" s="11" t="s">
        <v>1259</v>
      </c>
      <c r="D65" s="11" t="s">
        <v>2934</v>
      </c>
      <c r="E65" s="9" t="s">
        <v>913</v>
      </c>
      <c r="F65" s="12">
        <v>1</v>
      </c>
      <c r="G65" s="12">
        <v>810.81</v>
      </c>
      <c r="H65" s="14">
        <f t="shared" si="1"/>
        <v>810.81</v>
      </c>
    </row>
    <row r="66" customFormat="1" ht="54" customHeight="1" spans="1:8">
      <c r="A66" s="8">
        <v>59</v>
      </c>
      <c r="B66" s="11" t="s">
        <v>2935</v>
      </c>
      <c r="C66" s="11" t="s">
        <v>1259</v>
      </c>
      <c r="D66" s="11" t="s">
        <v>2907</v>
      </c>
      <c r="E66" s="9" t="s">
        <v>913</v>
      </c>
      <c r="F66" s="12">
        <v>3</v>
      </c>
      <c r="G66" s="12">
        <v>638.68</v>
      </c>
      <c r="H66" s="14">
        <f t="shared" si="1"/>
        <v>1916.04</v>
      </c>
    </row>
    <row r="67" customFormat="1" ht="54" customHeight="1" spans="1:8">
      <c r="A67" s="8">
        <v>60</v>
      </c>
      <c r="B67" s="11" t="s">
        <v>2936</v>
      </c>
      <c r="C67" s="11" t="s">
        <v>1259</v>
      </c>
      <c r="D67" s="11" t="s">
        <v>2937</v>
      </c>
      <c r="E67" s="9" t="s">
        <v>913</v>
      </c>
      <c r="F67" s="12">
        <v>2</v>
      </c>
      <c r="G67" s="12">
        <v>330.49</v>
      </c>
      <c r="H67" s="14">
        <f t="shared" si="1"/>
        <v>660.98</v>
      </c>
    </row>
    <row r="68" customFormat="1" ht="66.75" customHeight="1" spans="1:8">
      <c r="A68" s="8">
        <v>61</v>
      </c>
      <c r="B68" s="11" t="s">
        <v>2938</v>
      </c>
      <c r="C68" s="11" t="s">
        <v>1275</v>
      </c>
      <c r="D68" s="11" t="s">
        <v>1276</v>
      </c>
      <c r="E68" s="9" t="s">
        <v>749</v>
      </c>
      <c r="F68" s="12">
        <v>49.12</v>
      </c>
      <c r="G68" s="12">
        <v>27.55</v>
      </c>
      <c r="H68" s="14">
        <f t="shared" si="1"/>
        <v>1353.26</v>
      </c>
    </row>
    <row r="69" customFormat="1" ht="92.25" customHeight="1" spans="1:8">
      <c r="A69" s="8">
        <v>62</v>
      </c>
      <c r="B69" s="11" t="s">
        <v>2939</v>
      </c>
      <c r="C69" s="11" t="s">
        <v>1278</v>
      </c>
      <c r="D69" s="11" t="s">
        <v>1279</v>
      </c>
      <c r="E69" s="9" t="s">
        <v>749</v>
      </c>
      <c r="F69" s="12">
        <v>49.12</v>
      </c>
      <c r="G69" s="12">
        <v>2.55</v>
      </c>
      <c r="H69" s="14">
        <f t="shared" si="1"/>
        <v>125.26</v>
      </c>
    </row>
    <row r="70" customFormat="1" ht="219.75" customHeight="1" spans="1:8">
      <c r="A70" s="8">
        <v>63</v>
      </c>
      <c r="B70" s="11" t="s">
        <v>2940</v>
      </c>
      <c r="C70" s="11" t="s">
        <v>2941</v>
      </c>
      <c r="D70" s="11" t="s">
        <v>2942</v>
      </c>
      <c r="E70" s="9" t="s">
        <v>984</v>
      </c>
      <c r="F70" s="12">
        <v>1</v>
      </c>
      <c r="G70" s="12">
        <v>89672.66</v>
      </c>
      <c r="H70" s="14">
        <f t="shared" si="1"/>
        <v>89672.66</v>
      </c>
    </row>
    <row r="71" customFormat="1" ht="41.25" customHeight="1" spans="1:8">
      <c r="A71" s="8">
        <v>64</v>
      </c>
      <c r="B71" s="11" t="s">
        <v>2943</v>
      </c>
      <c r="C71" s="11" t="s">
        <v>1113</v>
      </c>
      <c r="D71" s="11" t="s">
        <v>1986</v>
      </c>
      <c r="E71" s="9" t="s">
        <v>1115</v>
      </c>
      <c r="F71" s="12">
        <v>1</v>
      </c>
      <c r="G71" s="12">
        <v>498.08</v>
      </c>
      <c r="H71" s="14">
        <f t="shared" ref="H71:H98" si="2">ROUND(F71*G71,2)</f>
        <v>498.08</v>
      </c>
    </row>
    <row r="72" customFormat="1" ht="15.75" customHeight="1" spans="1:8">
      <c r="A72" s="8"/>
      <c r="B72" s="11"/>
      <c r="C72" s="11" t="s">
        <v>1281</v>
      </c>
      <c r="D72" s="11"/>
      <c r="E72" s="11"/>
      <c r="F72" s="12"/>
      <c r="G72" s="12"/>
      <c r="H72" s="14">
        <f t="shared" si="2"/>
        <v>0</v>
      </c>
    </row>
    <row r="73" customFormat="1" ht="92.25" customHeight="1" spans="1:8">
      <c r="A73" s="8">
        <v>65</v>
      </c>
      <c r="B73" s="11" t="s">
        <v>2944</v>
      </c>
      <c r="C73" s="11" t="s">
        <v>2465</v>
      </c>
      <c r="D73" s="11" t="s">
        <v>2945</v>
      </c>
      <c r="E73" s="9" t="s">
        <v>686</v>
      </c>
      <c r="F73" s="12">
        <v>3.11</v>
      </c>
      <c r="G73" s="12">
        <v>81.58</v>
      </c>
      <c r="H73" s="14">
        <f t="shared" si="2"/>
        <v>253.71</v>
      </c>
    </row>
    <row r="74" customFormat="1" ht="92.25" customHeight="1" spans="1:8">
      <c r="A74" s="8">
        <v>66</v>
      </c>
      <c r="B74" s="11" t="s">
        <v>2946</v>
      </c>
      <c r="C74" s="11" t="s">
        <v>2947</v>
      </c>
      <c r="D74" s="11" t="s">
        <v>2948</v>
      </c>
      <c r="E74" s="9" t="s">
        <v>686</v>
      </c>
      <c r="F74" s="12">
        <v>1.11</v>
      </c>
      <c r="G74" s="12">
        <v>81.5</v>
      </c>
      <c r="H74" s="14">
        <f t="shared" si="2"/>
        <v>90.47</v>
      </c>
    </row>
    <row r="75" customFormat="1" ht="54" customHeight="1" spans="1:8">
      <c r="A75" s="8">
        <v>67</v>
      </c>
      <c r="B75" s="11" t="s">
        <v>2949</v>
      </c>
      <c r="C75" s="11" t="s">
        <v>1259</v>
      </c>
      <c r="D75" s="11" t="s">
        <v>1310</v>
      </c>
      <c r="E75" s="9" t="s">
        <v>913</v>
      </c>
      <c r="F75" s="12">
        <v>2</v>
      </c>
      <c r="G75" s="12">
        <v>373.88</v>
      </c>
      <c r="H75" s="14">
        <f t="shared" si="2"/>
        <v>747.76</v>
      </c>
    </row>
    <row r="76" customFormat="1" ht="54" customHeight="1" spans="1:8">
      <c r="A76" s="8">
        <v>68</v>
      </c>
      <c r="B76" s="11" t="s">
        <v>2950</v>
      </c>
      <c r="C76" s="11" t="s">
        <v>2951</v>
      </c>
      <c r="D76" s="11" t="s">
        <v>2952</v>
      </c>
      <c r="E76" s="9" t="s">
        <v>913</v>
      </c>
      <c r="F76" s="12">
        <v>2</v>
      </c>
      <c r="G76" s="12">
        <v>40</v>
      </c>
      <c r="H76" s="14">
        <f t="shared" si="2"/>
        <v>80</v>
      </c>
    </row>
    <row r="77" customFormat="1" ht="66.75" customHeight="1" spans="1:8">
      <c r="A77" s="8">
        <v>69</v>
      </c>
      <c r="B77" s="11" t="s">
        <v>2953</v>
      </c>
      <c r="C77" s="11" t="s">
        <v>1235</v>
      </c>
      <c r="D77" s="11" t="s">
        <v>2954</v>
      </c>
      <c r="E77" s="9" t="s">
        <v>913</v>
      </c>
      <c r="F77" s="12">
        <v>2</v>
      </c>
      <c r="G77" s="12">
        <v>897.06</v>
      </c>
      <c r="H77" s="14">
        <f t="shared" si="2"/>
        <v>1794.12</v>
      </c>
    </row>
    <row r="78" customFormat="1" ht="66.75" customHeight="1" spans="1:8">
      <c r="A78" s="8">
        <v>70</v>
      </c>
      <c r="B78" s="11" t="s">
        <v>2955</v>
      </c>
      <c r="C78" s="11" t="s">
        <v>1327</v>
      </c>
      <c r="D78" s="11" t="s">
        <v>1328</v>
      </c>
      <c r="E78" s="9" t="s">
        <v>913</v>
      </c>
      <c r="F78" s="12">
        <v>2</v>
      </c>
      <c r="G78" s="12">
        <v>73.55</v>
      </c>
      <c r="H78" s="14">
        <f t="shared" si="2"/>
        <v>147.1</v>
      </c>
    </row>
    <row r="79" customFormat="1" ht="54" customHeight="1" spans="1:8">
      <c r="A79" s="8">
        <v>71</v>
      </c>
      <c r="B79" s="11" t="s">
        <v>2956</v>
      </c>
      <c r="C79" s="11" t="s">
        <v>1259</v>
      </c>
      <c r="D79" s="11" t="s">
        <v>1345</v>
      </c>
      <c r="E79" s="9" t="s">
        <v>913</v>
      </c>
      <c r="F79" s="12">
        <v>9</v>
      </c>
      <c r="G79" s="12">
        <v>373.88</v>
      </c>
      <c r="H79" s="14">
        <f t="shared" si="2"/>
        <v>3364.92</v>
      </c>
    </row>
    <row r="80" customFormat="1" ht="54" customHeight="1" spans="1:8">
      <c r="A80" s="8">
        <v>72</v>
      </c>
      <c r="B80" s="11" t="s">
        <v>2957</v>
      </c>
      <c r="C80" s="11" t="s">
        <v>1259</v>
      </c>
      <c r="D80" s="11" t="s">
        <v>2958</v>
      </c>
      <c r="E80" s="9" t="s">
        <v>913</v>
      </c>
      <c r="F80" s="12">
        <v>1</v>
      </c>
      <c r="G80" s="12">
        <v>312.35</v>
      </c>
      <c r="H80" s="14">
        <f t="shared" si="2"/>
        <v>312.35</v>
      </c>
    </row>
    <row r="81" customFormat="1" ht="79.5" customHeight="1" spans="1:8">
      <c r="A81" s="8">
        <v>73</v>
      </c>
      <c r="B81" s="11" t="s">
        <v>2959</v>
      </c>
      <c r="C81" s="11" t="s">
        <v>1347</v>
      </c>
      <c r="D81" s="11" t="s">
        <v>1348</v>
      </c>
      <c r="E81" s="9" t="s">
        <v>686</v>
      </c>
      <c r="F81" s="12">
        <v>17.98</v>
      </c>
      <c r="G81" s="12">
        <v>188.73</v>
      </c>
      <c r="H81" s="14">
        <f t="shared" si="2"/>
        <v>3393.37</v>
      </c>
    </row>
    <row r="82" customFormat="1" ht="79.5" customHeight="1" spans="1:8">
      <c r="A82" s="8">
        <v>74</v>
      </c>
      <c r="B82" s="11" t="s">
        <v>2960</v>
      </c>
      <c r="C82" s="11" t="s">
        <v>1347</v>
      </c>
      <c r="D82" s="11" t="s">
        <v>2961</v>
      </c>
      <c r="E82" s="9" t="s">
        <v>686</v>
      </c>
      <c r="F82" s="12">
        <v>9.11</v>
      </c>
      <c r="G82" s="12">
        <v>133.51</v>
      </c>
      <c r="H82" s="14">
        <f t="shared" si="2"/>
        <v>1216.28</v>
      </c>
    </row>
    <row r="83" customFormat="1" ht="41.25" customHeight="1" spans="1:8">
      <c r="A83" s="8">
        <v>75</v>
      </c>
      <c r="B83" s="11" t="s">
        <v>2962</v>
      </c>
      <c r="C83" s="11" t="s">
        <v>1113</v>
      </c>
      <c r="D83" s="11" t="s">
        <v>1368</v>
      </c>
      <c r="E83" s="9" t="s">
        <v>1115</v>
      </c>
      <c r="F83" s="12">
        <v>1</v>
      </c>
      <c r="G83" s="12">
        <v>246.01</v>
      </c>
      <c r="H83" s="14">
        <f t="shared" si="2"/>
        <v>246.01</v>
      </c>
    </row>
    <row r="84" customFormat="1" ht="15.75" customHeight="1" spans="1:8">
      <c r="A84" s="8"/>
      <c r="B84" s="11"/>
      <c r="C84" s="11" t="s">
        <v>1492</v>
      </c>
      <c r="D84" s="11"/>
      <c r="E84" s="11"/>
      <c r="F84" s="12"/>
      <c r="G84" s="12"/>
      <c r="H84" s="14">
        <f t="shared" si="2"/>
        <v>0</v>
      </c>
    </row>
    <row r="85" customFormat="1" ht="92.25" customHeight="1" spans="1:8">
      <c r="A85" s="8">
        <v>76</v>
      </c>
      <c r="B85" s="11" t="s">
        <v>2963</v>
      </c>
      <c r="C85" s="11" t="s">
        <v>1494</v>
      </c>
      <c r="D85" s="11" t="s">
        <v>2964</v>
      </c>
      <c r="E85" s="9" t="s">
        <v>686</v>
      </c>
      <c r="F85" s="12">
        <v>8.04</v>
      </c>
      <c r="G85" s="12">
        <v>305.8</v>
      </c>
      <c r="H85" s="14">
        <f t="shared" si="2"/>
        <v>2458.63</v>
      </c>
    </row>
    <row r="86" customFormat="1" ht="92.25" customHeight="1" spans="1:8">
      <c r="A86" s="8">
        <v>77</v>
      </c>
      <c r="B86" s="11" t="s">
        <v>2965</v>
      </c>
      <c r="C86" s="11" t="s">
        <v>1494</v>
      </c>
      <c r="D86" s="11" t="s">
        <v>1495</v>
      </c>
      <c r="E86" s="9" t="s">
        <v>686</v>
      </c>
      <c r="F86" s="12">
        <v>435.12</v>
      </c>
      <c r="G86" s="12">
        <v>242.11</v>
      </c>
      <c r="H86" s="14">
        <f t="shared" si="2"/>
        <v>105346.9</v>
      </c>
    </row>
    <row r="87" customFormat="1" ht="92.25" customHeight="1" spans="1:8">
      <c r="A87" s="8">
        <v>78</v>
      </c>
      <c r="B87" s="11" t="s">
        <v>2966</v>
      </c>
      <c r="C87" s="11" t="s">
        <v>1494</v>
      </c>
      <c r="D87" s="11" t="s">
        <v>1497</v>
      </c>
      <c r="E87" s="9" t="s">
        <v>686</v>
      </c>
      <c r="F87" s="12">
        <v>159.82</v>
      </c>
      <c r="G87" s="12">
        <v>169.84</v>
      </c>
      <c r="H87" s="14">
        <f t="shared" si="2"/>
        <v>27143.83</v>
      </c>
    </row>
    <row r="88" customFormat="1" ht="105" customHeight="1" spans="1:8">
      <c r="A88" s="8">
        <v>79</v>
      </c>
      <c r="B88" s="11" t="s">
        <v>2967</v>
      </c>
      <c r="C88" s="11" t="s">
        <v>1501</v>
      </c>
      <c r="D88" s="11" t="s">
        <v>1502</v>
      </c>
      <c r="E88" s="9" t="s">
        <v>913</v>
      </c>
      <c r="F88" s="12">
        <v>43</v>
      </c>
      <c r="G88" s="12">
        <v>1774.05</v>
      </c>
      <c r="H88" s="14">
        <f t="shared" si="2"/>
        <v>76284.15</v>
      </c>
    </row>
    <row r="89" customFormat="1" ht="79.5" customHeight="1" spans="1:8">
      <c r="A89" s="8">
        <v>80</v>
      </c>
      <c r="B89" s="11" t="s">
        <v>2968</v>
      </c>
      <c r="C89" s="11" t="s">
        <v>1400</v>
      </c>
      <c r="D89" s="11" t="s">
        <v>1411</v>
      </c>
      <c r="E89" s="9" t="s">
        <v>913</v>
      </c>
      <c r="F89" s="12">
        <v>43</v>
      </c>
      <c r="G89" s="12">
        <v>131.3</v>
      </c>
      <c r="H89" s="14">
        <f t="shared" si="2"/>
        <v>5645.9</v>
      </c>
    </row>
    <row r="90" customFormat="1" ht="66.75" customHeight="1" spans="1:8">
      <c r="A90" s="8">
        <v>81</v>
      </c>
      <c r="B90" s="11" t="s">
        <v>2969</v>
      </c>
      <c r="C90" s="11" t="s">
        <v>2970</v>
      </c>
      <c r="D90" s="11" t="s">
        <v>2971</v>
      </c>
      <c r="E90" s="9" t="s">
        <v>913</v>
      </c>
      <c r="F90" s="12">
        <v>3</v>
      </c>
      <c r="G90" s="12">
        <v>921.67</v>
      </c>
      <c r="H90" s="14">
        <f t="shared" si="2"/>
        <v>2765.01</v>
      </c>
    </row>
    <row r="91" customFormat="1" ht="79.5" customHeight="1" spans="1:8">
      <c r="A91" s="8">
        <v>82</v>
      </c>
      <c r="B91" s="11" t="s">
        <v>2972</v>
      </c>
      <c r="C91" s="11" t="s">
        <v>1506</v>
      </c>
      <c r="D91" s="11" t="s">
        <v>1509</v>
      </c>
      <c r="E91" s="9" t="s">
        <v>66</v>
      </c>
      <c r="F91" s="12">
        <v>43</v>
      </c>
      <c r="G91" s="12">
        <v>1794.78</v>
      </c>
      <c r="H91" s="14">
        <f t="shared" si="2"/>
        <v>77175.54</v>
      </c>
    </row>
    <row r="92" customFormat="1" ht="54" customHeight="1" spans="1:8">
      <c r="A92" s="8">
        <v>83</v>
      </c>
      <c r="B92" s="11" t="s">
        <v>2973</v>
      </c>
      <c r="C92" s="11" t="s">
        <v>1259</v>
      </c>
      <c r="D92" s="11" t="s">
        <v>2974</v>
      </c>
      <c r="E92" s="9" t="s">
        <v>913</v>
      </c>
      <c r="F92" s="12">
        <v>1</v>
      </c>
      <c r="G92" s="12">
        <v>733.91</v>
      </c>
      <c r="H92" s="14">
        <f t="shared" si="2"/>
        <v>733.91</v>
      </c>
    </row>
    <row r="93" customFormat="1" ht="54" customHeight="1" spans="1:8">
      <c r="A93" s="8">
        <v>84</v>
      </c>
      <c r="B93" s="11" t="s">
        <v>2975</v>
      </c>
      <c r="C93" s="11" t="s">
        <v>1259</v>
      </c>
      <c r="D93" s="11" t="s">
        <v>2976</v>
      </c>
      <c r="E93" s="9" t="s">
        <v>913</v>
      </c>
      <c r="F93" s="12">
        <v>16</v>
      </c>
      <c r="G93" s="12">
        <v>582.16</v>
      </c>
      <c r="H93" s="14">
        <f t="shared" si="2"/>
        <v>9314.56</v>
      </c>
    </row>
    <row r="94" customFormat="1" ht="54" customHeight="1" spans="1:8">
      <c r="A94" s="8">
        <v>85</v>
      </c>
      <c r="B94" s="11" t="s">
        <v>2977</v>
      </c>
      <c r="C94" s="11" t="s">
        <v>1259</v>
      </c>
      <c r="D94" s="11" t="s">
        <v>2978</v>
      </c>
      <c r="E94" s="9" t="s">
        <v>913</v>
      </c>
      <c r="F94" s="12">
        <v>4</v>
      </c>
      <c r="G94" s="12">
        <v>373.88</v>
      </c>
      <c r="H94" s="14">
        <f t="shared" si="2"/>
        <v>1495.52</v>
      </c>
    </row>
    <row r="95" customFormat="1" ht="54" customHeight="1" spans="1:8">
      <c r="A95" s="8">
        <v>86</v>
      </c>
      <c r="B95" s="11" t="s">
        <v>2979</v>
      </c>
      <c r="C95" s="11" t="s">
        <v>1350</v>
      </c>
      <c r="D95" s="11" t="s">
        <v>1351</v>
      </c>
      <c r="E95" s="9" t="s">
        <v>749</v>
      </c>
      <c r="F95" s="12">
        <v>331.15</v>
      </c>
      <c r="G95" s="12">
        <v>27.4</v>
      </c>
      <c r="H95" s="14">
        <f t="shared" si="2"/>
        <v>9073.51</v>
      </c>
    </row>
    <row r="96" customFormat="1" ht="66.75" customHeight="1" spans="1:8">
      <c r="A96" s="8">
        <v>87</v>
      </c>
      <c r="B96" s="11" t="s">
        <v>2980</v>
      </c>
      <c r="C96" s="11" t="s">
        <v>1353</v>
      </c>
      <c r="D96" s="11" t="s">
        <v>1354</v>
      </c>
      <c r="E96" s="9" t="s">
        <v>749</v>
      </c>
      <c r="F96" s="12">
        <v>331.15</v>
      </c>
      <c r="G96" s="12">
        <v>3.14</v>
      </c>
      <c r="H96" s="14">
        <f t="shared" si="2"/>
        <v>1039.81</v>
      </c>
    </row>
    <row r="97" customFormat="1" ht="41.25" customHeight="1" spans="1:9">
      <c r="A97" s="8">
        <v>88</v>
      </c>
      <c r="B97" s="11" t="s">
        <v>2981</v>
      </c>
      <c r="C97" s="11" t="s">
        <v>1113</v>
      </c>
      <c r="D97" s="11" t="s">
        <v>2982</v>
      </c>
      <c r="E97" s="9" t="s">
        <v>1115</v>
      </c>
      <c r="F97" s="12">
        <v>1</v>
      </c>
      <c r="G97" s="12">
        <v>3781.49</v>
      </c>
      <c r="H97" s="14">
        <f t="shared" si="2"/>
        <v>3781.49</v>
      </c>
    </row>
    <row r="98" customFormat="1" ht="34" customHeight="1" spans="1:9">
      <c r="A98" s="15" t="s">
        <v>1186</v>
      </c>
      <c r="B98" s="16"/>
      <c r="C98" s="16"/>
      <c r="D98" s="16"/>
      <c r="E98" s="16"/>
      <c r="F98" s="16"/>
      <c r="G98" s="16"/>
      <c r="H98" s="17">
        <f>SUM(H6:H97)</f>
        <v>921821.71</v>
      </c>
      <c r="I98" s="17"/>
    </row>
  </sheetData>
  <mergeCells count="12">
    <mergeCell ref="A1:H1"/>
    <mergeCell ref="A2:D2"/>
    <mergeCell ref="E2:F2"/>
    <mergeCell ref="G2:H2"/>
    <mergeCell ref="G3:H3"/>
    <mergeCell ref="A98:G98"/>
    <mergeCell ref="A3:A4"/>
    <mergeCell ref="B3:B4"/>
    <mergeCell ref="C3:C4"/>
    <mergeCell ref="D3:D4"/>
    <mergeCell ref="E3:E4"/>
    <mergeCell ref="F3:F4"/>
  </mergeCells>
  <printOptions horizontalCentered="1"/>
  <pageMargins left="0.116416666666667" right="0.116416666666667" top="0.59375" bottom="0" header="0.59375" footer="0"/>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封-2 采购控制价封面</vt:lpstr>
      <vt:lpstr>汇总表</vt:lpstr>
      <vt:lpstr>编制说明</vt:lpstr>
      <vt:lpstr>报价汇总表 </vt:lpstr>
      <vt:lpstr>1号电气</vt:lpstr>
      <vt:lpstr>1号给排水</vt:lpstr>
      <vt:lpstr>2号电气</vt:lpstr>
      <vt:lpstr>2号给排水</vt:lpstr>
      <vt:lpstr>3号电气</vt:lpstr>
      <vt:lpstr>3号给排水</vt:lpstr>
      <vt:lpstr>4号电气</vt:lpstr>
      <vt:lpstr>4号给排水</vt:lpstr>
      <vt:lpstr>5号电气</vt:lpstr>
      <vt:lpstr>5号给排水</vt:lpstr>
      <vt:lpstr>6号（地下室）电气</vt:lpstr>
      <vt:lpstr>6号（地下室）给排水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WPS_1766352179</cp:lastModifiedBy>
  <dcterms:created xsi:type="dcterms:W3CDTF">2025-03-21T09:25:00Z</dcterms:created>
  <dcterms:modified xsi:type="dcterms:W3CDTF">2026-01-22T00:34:15Z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0F25C1006FF0465B92A0798306F77D58_13</vt:lpwstr>
  </property>
  <property fmtid="{D5CDD505-2E9C-101B-9397-08002B2CF9AE}" pid="4" name="KSOReadingLayout">
    <vt:bool>true</vt:bool>
  </property>
  <property fmtid="{D5CDD505-2E9C-101B-9397-08002B2CF9AE}" pid="5" name="CalculationRule">
    <vt:i4>0</vt:i4>
  </property>
</Properties>
</file>